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Analítico!$A$1:$U$681</definedName>
  </definedNames>
  <calcPr calcId="144525"/>
</workbook>
</file>

<file path=xl/calcChain.xml><?xml version="1.0" encoding="utf-8"?>
<calcChain xmlns="http://schemas.openxmlformats.org/spreadsheetml/2006/main">
  <c r="C26" i="3" l="1"/>
  <c r="C24" i="3"/>
  <c r="U574" i="1"/>
  <c r="T574" i="1"/>
  <c r="U354" i="1"/>
  <c r="T354" i="1"/>
  <c r="U336" i="1"/>
  <c r="T336" i="1"/>
  <c r="U666" i="1"/>
  <c r="U657" i="1"/>
  <c r="U487" i="1"/>
  <c r="U475" i="1"/>
  <c r="U159" i="1"/>
  <c r="U152" i="1"/>
  <c r="U28" i="1"/>
  <c r="U22" i="1"/>
  <c r="U12" i="1"/>
  <c r="T666" i="1"/>
  <c r="T657" i="1"/>
  <c r="T487" i="1"/>
  <c r="T475" i="1"/>
  <c r="T159" i="1"/>
  <c r="T152" i="1"/>
  <c r="T28" i="1"/>
  <c r="T22" i="1"/>
  <c r="T12" i="1"/>
  <c r="U634" i="1"/>
  <c r="U620" i="1"/>
  <c r="U568" i="1"/>
  <c r="U535" i="1"/>
  <c r="U522" i="1"/>
  <c r="U447" i="1"/>
  <c r="U438" i="1"/>
  <c r="U428" i="1"/>
  <c r="U399" i="1"/>
  <c r="U308" i="1"/>
  <c r="U298" i="1"/>
  <c r="U290" i="1"/>
  <c r="U200" i="1"/>
  <c r="U58" i="1"/>
  <c r="T634" i="1"/>
  <c r="T620" i="1"/>
  <c r="T568" i="1"/>
  <c r="T535" i="1"/>
  <c r="T522" i="1"/>
  <c r="T447" i="1"/>
  <c r="T438" i="1"/>
  <c r="T428" i="1"/>
  <c r="T399" i="1"/>
  <c r="T308" i="1"/>
  <c r="T298" i="1"/>
  <c r="T290" i="1"/>
  <c r="T200" i="1"/>
  <c r="T58" i="1"/>
  <c r="U499" i="1"/>
  <c r="U391" i="1"/>
  <c r="U381" i="1"/>
  <c r="U265" i="1"/>
  <c r="U255" i="1"/>
  <c r="U242" i="1"/>
  <c r="U217" i="1"/>
  <c r="U206" i="1"/>
  <c r="U124" i="1"/>
  <c r="U115" i="1"/>
  <c r="U106" i="1"/>
  <c r="U78" i="1"/>
  <c r="T499" i="1"/>
  <c r="T391" i="1"/>
  <c r="T381" i="1"/>
  <c r="T265" i="1"/>
  <c r="T255" i="1"/>
  <c r="T242" i="1"/>
  <c r="T217" i="1"/>
  <c r="T206" i="1"/>
  <c r="T124" i="1"/>
  <c r="T115" i="1"/>
  <c r="T106" i="1"/>
  <c r="T78" i="1"/>
  <c r="U611" i="1"/>
  <c r="T611" i="1"/>
</calcChain>
</file>

<file path=xl/sharedStrings.xml><?xml version="1.0" encoding="utf-8"?>
<sst xmlns="http://schemas.openxmlformats.org/spreadsheetml/2006/main" count="3014" uniqueCount="272">
  <si>
    <t>UPAE ARRUDA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</si>
  <si>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</si>
  <si>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</si>
  <si>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</si>
  <si>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</si>
  <si>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</si>
  <si>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</si>
  <si>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</si>
  <si>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29/05/2018 11:11</t>
  </si>
  <si>
    <t>Período de 01/11/2017 até 30/11/2017, Empresa: Upae Arruda, Estoque: Todos, Espécie: Todos, Classe: Todos, Subclasse: Todos, Fornecedor: Todos, Tipo Documento: Todos, Produto</t>
  </si>
  <si>
    <t>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</si>
  <si>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</si>
  <si>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</si>
  <si>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</si>
  <si>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10/11/2017</t>
  </si>
  <si>
    <t>Documento:</t>
  </si>
  <si>
    <t>Tipo:</t>
  </si>
  <si>
    <t>NOTA FISCAL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</si>
  <si>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</si>
  <si>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</si>
  <si>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</si>
  <si>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</si>
  <si>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</si>
  <si>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</si>
  <si>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</si>
  <si>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</si>
  <si>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</si>
  <si>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</si>
  <si>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</si>
  <si>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</si>
  <si>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</si>
  <si>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</si>
  <si>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</si>
  <si>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</si>
  <si>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</si>
  <si>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</si>
  <si>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</si>
  <si>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</si>
  <si>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</si>
  <si>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PASTA DE PRONTUARIO</t>
  </si>
  <si>
    <t>UNIDADE</t>
  </si>
  <si>
    <t>ADESIVO PLASTICO</t>
  </si>
  <si>
    <t>Total Produtos:</t>
  </si>
  <si>
    <t>Total do Dia:</t>
  </si>
  <si>
    <t>Total Acumulado:</t>
  </si>
  <si>
    <t>30/11/2017</t>
  </si>
  <si>
    <t>ATOS MEDICA COMERCIO E REPRESENTACAO DE PRO</t>
  </si>
  <si>
    <t>15.227.236/0001-32</t>
  </si>
  <si>
    <t>SUPORTE PAREDE P/ BOLAS</t>
  </si>
  <si>
    <t>PRANCHA RESGATE ADULTO</t>
  </si>
  <si>
    <t>POLIET C/ JOGO DE CINTO</t>
  </si>
  <si>
    <t>IMOB LATERAL</t>
  </si>
  <si>
    <t>08/11/2017</t>
  </si>
  <si>
    <t>* As Entradas de Produtos Refencia os Produtos ou Serviços Recebidos de Forma Total ou Parcial de uma Nota Fiscal (Documento de Entrada)</t>
  </si>
  <si>
    <t>MV 2000 - A SOLUÇÃO INTELIGENTE PARA A MODERNA ADMINISTRAÇÃO HOSPITALAR</t>
  </si>
  <si>
    <t>DEPOSITO GERAL DE SUPRIMENTOS HOSP. LTDA</t>
  </si>
  <si>
    <t>06.224.321/0001-56</t>
  </si>
  <si>
    <t>BICARBONATO DE SODIO 8,4%</t>
  </si>
  <si>
    <t>BOLSA</t>
  </si>
  <si>
    <t>250ML</t>
  </si>
  <si>
    <t>SORO RINGER C/ LACTATO</t>
  </si>
  <si>
    <t>500ML</t>
  </si>
  <si>
    <t>SORO FISIOLOGICO - 0,9%</t>
  </si>
  <si>
    <t>GLUCONATO DE CALCIO - 10%</t>
  </si>
  <si>
    <t>AMPOLA</t>
  </si>
  <si>
    <t>10ML</t>
  </si>
  <si>
    <t>SIMETICONA GOTAS 75MG / ML</t>
  </si>
  <si>
    <t>FRASCO</t>
  </si>
  <si>
    <t>0055/17</t>
  </si>
  <si>
    <t>- 10 ML</t>
  </si>
  <si>
    <t>DOPAMINA- CLORIDRATO -</t>
  </si>
  <si>
    <t>AJ-004</t>
  </si>
  <si>
    <t>5MG/ML 10ML</t>
  </si>
  <si>
    <t>07/11/2017</t>
  </si>
  <si>
    <t>DIET FOOD NUTRICAO LTDA</t>
  </si>
  <si>
    <t>02.975.570/0001-22</t>
  </si>
  <si>
    <t>DETERGENTE ENZIMATICO 2X</t>
  </si>
  <si>
    <t>BOMBONA</t>
  </si>
  <si>
    <t>0,00 U35417S</t>
  </si>
  <si>
    <t>CONC CP P/PROTEASA E</t>
  </si>
  <si>
    <t>SUBTILISINA</t>
  </si>
  <si>
    <t>ACIDO PERACETICO 0,09 A</t>
  </si>
  <si>
    <t>0,00 W20506</t>
  </si>
  <si>
    <t>0,15% GALAO 5L</t>
  </si>
  <si>
    <t>27/11/2017</t>
  </si>
  <si>
    <t>DROGARIA QUATRO CANTOS LTDA - EPP</t>
  </si>
  <si>
    <t>11.012.952/0001-41</t>
  </si>
  <si>
    <t>BISACODIL 5 MG</t>
  </si>
  <si>
    <t>COMPRIMI</t>
  </si>
  <si>
    <t>0,00 A69231</t>
  </si>
  <si>
    <t>FORTPEL COMERCIO DE DESCARTAVEIS LTDA</t>
  </si>
  <si>
    <t>22.006.201/0001-39</t>
  </si>
  <si>
    <t>PAPEL TOALHA 100%</t>
  </si>
  <si>
    <t>PCT C/1000</t>
  </si>
  <si>
    <t>CELULOSE</t>
  </si>
  <si>
    <t>06/11/2017</t>
  </si>
  <si>
    <t>IPSEP INFORMATICA E ESCRITORIO LTDA</t>
  </si>
  <si>
    <t>11.648.676/0001-02</t>
  </si>
  <si>
    <t>BOBINA PAPEL TERMICO -</t>
  </si>
  <si>
    <t>80MM X 40MM</t>
  </si>
  <si>
    <t>PRANCHETA EM ACRILICO</t>
  </si>
  <si>
    <t>TAMANHO GRANDE</t>
  </si>
  <si>
    <t>FITA ADESIVA TRANSPARENTE</t>
  </si>
  <si>
    <t>45X45</t>
  </si>
  <si>
    <t>PAPEL  A4</t>
  </si>
  <si>
    <t>PCT C/500</t>
  </si>
  <si>
    <t>GRAMPO PLASTICO (MACHO E</t>
  </si>
  <si>
    <t>PCT C/50U</t>
  </si>
  <si>
    <t>FEMEA)</t>
  </si>
  <si>
    <t>FITA CREPE 50X50</t>
  </si>
  <si>
    <t>FITA ADESIVA DUPLA-FACE</t>
  </si>
  <si>
    <t>19MMX30 M</t>
  </si>
  <si>
    <t>BLOCO DE RECADO AUTO</t>
  </si>
  <si>
    <t>ADESIVO</t>
  </si>
  <si>
    <t>CAIXA DE PAPELAO PARA</t>
  </si>
  <si>
    <t>ARQUIVO MORTO</t>
  </si>
  <si>
    <t>17/11/2017</t>
  </si>
  <si>
    <t>PEN DRIVE 8GB</t>
  </si>
  <si>
    <t>JOAO DINIS ABRANTES VAZ - EPP</t>
  </si>
  <si>
    <t>08.104.986/0001-51</t>
  </si>
  <si>
    <t>KIT PARA CAIXA ACOPLADA</t>
  </si>
  <si>
    <t>COM ACIONAMENTO</t>
  </si>
  <si>
    <t>SUPERIOR</t>
  </si>
  <si>
    <t>CANALETA PVC ANTI CHAMAS</t>
  </si>
  <si>
    <t>METRO</t>
  </si>
  <si>
    <t>513201 ESQUEMA X</t>
  </si>
  <si>
    <t>SIFAO DE PIA CROMADO</t>
  </si>
  <si>
    <t>JR AGROPECUARIA LTDA ME</t>
  </si>
  <si>
    <t>70.072.996/0001-26</t>
  </si>
  <si>
    <t>TESOURA DE CORTE P/ GRAMA UNIDADE</t>
  </si>
  <si>
    <t>TESOURA DE PODA</t>
  </si>
  <si>
    <t>PODADOR PARA GALHOS</t>
  </si>
  <si>
    <t>ALTOS</t>
  </si>
  <si>
    <t>CABO PARA PODADOR PARA</t>
  </si>
  <si>
    <t>GALHOS ALTOS VARA COM 3</t>
  </si>
  <si>
    <t>MT</t>
  </si>
  <si>
    <t>MAX FILMES COMERCIO LTDA</t>
  </si>
  <si>
    <t>03.307.478/0001-57</t>
  </si>
  <si>
    <t>KIT UPC 21L TAMANHO 144 MM</t>
  </si>
  <si>
    <t>0,001FB812PS</t>
  </si>
  <si>
    <t>X 100 MM</t>
  </si>
  <si>
    <t>22/11/2017</t>
  </si>
  <si>
    <t>0,001FBC812PS</t>
  </si>
  <si>
    <t>MAX LIMPEZA LTDA</t>
  </si>
  <si>
    <t>08.848.709/0001-53</t>
  </si>
  <si>
    <t>ALCOOL GEL</t>
  </si>
  <si>
    <t>BOMB C/50</t>
  </si>
  <si>
    <t>CERA ACRILICA</t>
  </si>
  <si>
    <t>MEDICAL MERCANTIL DE APARELHAGEM MEDICA LTDA</t>
  </si>
  <si>
    <t>10.779.833/0001-56</t>
  </si>
  <si>
    <t>URETESTE</t>
  </si>
  <si>
    <t>CAMPO OPERATORIO ESTERIL</t>
  </si>
  <si>
    <t>PACOTE</t>
  </si>
  <si>
    <t>0,00125-2</t>
  </si>
  <si>
    <t>25 X 28 CM</t>
  </si>
  <si>
    <t>COMPRESSA DE GAZE</t>
  </si>
  <si>
    <t>ENVELOPE</t>
  </si>
  <si>
    <t>0,00126-1</t>
  </si>
  <si>
    <t>ESTÉRIL 7.5  X  7.5 C/ 11 FIOS</t>
  </si>
  <si>
    <t>ELETRODO DESCARTAVEL</t>
  </si>
  <si>
    <t>PARA MONITOR</t>
  </si>
  <si>
    <t>TIRAS REAGENTES P/ HGT</t>
  </si>
  <si>
    <t>LANCETAS DE SEGURANCA</t>
  </si>
  <si>
    <t>P/HGT</t>
  </si>
  <si>
    <t>28/11/2017</t>
  </si>
  <si>
    <t>MOV SUPRIMENTOS LTDA-ME</t>
  </si>
  <si>
    <t>11.555.207/0001-49</t>
  </si>
  <si>
    <t>ACUCAR TIPO CRISTAL</t>
  </si>
  <si>
    <t>KILOGRAM</t>
  </si>
  <si>
    <t>CAFE EM PO</t>
  </si>
  <si>
    <t>EMB C/250</t>
  </si>
  <si>
    <t>01/11/2017</t>
  </si>
  <si>
    <t>N. MARTINS E TEIXEIRA LTDA.</t>
  </si>
  <si>
    <t>81.196.586/0001-03</t>
  </si>
  <si>
    <t>AVENTAL PLUMBIFERO  C/</t>
  </si>
  <si>
    <t>PROTETOR TIREOIDE</t>
  </si>
  <si>
    <t>110X60CM 0,25MM/PB</t>
  </si>
  <si>
    <t>OFFICEPLOTTER IMPRESSORAS E COPIADORAS PARA</t>
  </si>
  <si>
    <t>06.028.111/0001-92</t>
  </si>
  <si>
    <t>FILME P/ RAIO "X" FIXO  25.3 X</t>
  </si>
  <si>
    <t>0,00024716.</t>
  </si>
  <si>
    <t>30.3CM</t>
  </si>
  <si>
    <t>21/11/2017</t>
  </si>
  <si>
    <t>PERFIL SUPRIMENTOS INDUSTRIAIS LTDA</t>
  </si>
  <si>
    <t>12.007.481/0001-46</t>
  </si>
  <si>
    <t>CARRINHO PARA CILINDRO DE</t>
  </si>
  <si>
    <t>AR CAPAC. 10M³</t>
  </si>
  <si>
    <t>PHARMAMED COM DE PROD MED HOSP LTDA</t>
  </si>
  <si>
    <t>12.271.596/0001-43</t>
  </si>
  <si>
    <t>SERINGA DESC . 5ML</t>
  </si>
  <si>
    <t>0,00 SSALL118</t>
  </si>
  <si>
    <t>C/AGULHA</t>
  </si>
  <si>
    <t>CATETER INTRAVENOSO</t>
  </si>
  <si>
    <t>0,003191116H</t>
  </si>
  <si>
    <t>PERIFERICO-24  /JELCO</t>
  </si>
  <si>
    <t>AVENTAL C/ MANGA</t>
  </si>
  <si>
    <t>DESCARTAVEL NAO ESTERIL</t>
  </si>
  <si>
    <t>GRAMATURA 50</t>
  </si>
  <si>
    <t>CATETER NASAL P/ OXIGENIO</t>
  </si>
  <si>
    <t>TIPO OCULOS</t>
  </si>
  <si>
    <t>LUVA P/ PROCEDIMENTO NAO</t>
  </si>
  <si>
    <t>0,00 SDLTCG345M</t>
  </si>
  <si>
    <t>ESTERIL  - M</t>
  </si>
  <si>
    <t>EQUIPO MACROGOTAS</t>
  </si>
  <si>
    <t>0,00 SEMAAA0007</t>
  </si>
  <si>
    <t>C/INJETOR LATERAL</t>
  </si>
  <si>
    <t>0,00 SEMAAA0012</t>
  </si>
  <si>
    <t>SERINGA DESC. 10 ML</t>
  </si>
  <si>
    <t>0,00 SSALA0006</t>
  </si>
  <si>
    <t>TRIAGIL LTDA ME</t>
  </si>
  <si>
    <t>04.390.483/0001-39</t>
  </si>
  <si>
    <t>PLACA SINALIZADORA PISO</t>
  </si>
  <si>
    <t>MOLHADO</t>
  </si>
  <si>
    <t>CARRO LIMPEZA</t>
  </si>
  <si>
    <t>PROFISSIONAL C/ BALDE</t>
  </si>
  <si>
    <t>ESPREMEDOR DUPLO</t>
  </si>
  <si>
    <t>ESPONJA DE LIMPEZA DUPLA</t>
  </si>
  <si>
    <t>FACE</t>
  </si>
  <si>
    <t>PURIFICADOR DE AR  (BOM AR)</t>
  </si>
  <si>
    <t>REFIL MOP LIQUIDO (PONTA</t>
  </si>
  <si>
    <t>DOBRADA + CINTA)</t>
  </si>
  <si>
    <t>PAPEL HIGIENICO 300 MT</t>
  </si>
  <si>
    <t>CABO DE ALUMINIO PARA MOP</t>
  </si>
  <si>
    <t>C/ROSCA</t>
  </si>
  <si>
    <t>CABO DE MADEIRA</t>
  </si>
  <si>
    <t>(VASSOURA/RODO)</t>
  </si>
  <si>
    <t>VASSOURA PIACAVA</t>
  </si>
  <si>
    <t>ULTRAMEGA DISTRIBUIDORA HOSPITALAR LTDA - EPP</t>
  </si>
  <si>
    <t>21.596.736/0001-44</t>
  </si>
  <si>
    <t>ESCOVA P/ ASSEPSIA SEM</t>
  </si>
  <si>
    <t>0,00 R1604818</t>
  </si>
  <si>
    <t>PVPI</t>
  </si>
  <si>
    <t>APARELHO PARA BARBEAR</t>
  </si>
  <si>
    <t>0,00 M34</t>
  </si>
  <si>
    <t>DESCARTAVEL</t>
  </si>
  <si>
    <t>LENCOL DE PAPEL P/USO</t>
  </si>
  <si>
    <t>ROLO</t>
  </si>
  <si>
    <t>0,00 LT</t>
  </si>
  <si>
    <t>HOSPITALAR 70CM X 50 M</t>
  </si>
  <si>
    <t>ATADURA DE CREPE - 10 CM</t>
  </si>
  <si>
    <t>ATADURA DE CREPE - 15 CM</t>
  </si>
  <si>
    <t>UNI HOSPITALAR LTDA</t>
  </si>
  <si>
    <t>07.484.373/0001-24</t>
  </si>
  <si>
    <t>MIDAZOLAM - 50MG 10ML</t>
  </si>
  <si>
    <t>0,00 AP-051/17</t>
  </si>
  <si>
    <t>FENTANILA - CITRATO -</t>
  </si>
  <si>
    <t>50MCG/ML  C/10ML</t>
  </si>
  <si>
    <t>PROPOFOL - 10MG/ ML  C/20ML</t>
  </si>
  <si>
    <t>0,00 A060526</t>
  </si>
  <si>
    <t>WANDERLEY &amp; REGIS COMERCIO E PRODUTOS MEDICO</t>
  </si>
  <si>
    <t>13.120.044/0001-05</t>
  </si>
  <si>
    <t>HIDROGEL COM ALGINATO 25</t>
  </si>
  <si>
    <t>TUBO</t>
  </si>
  <si>
    <t>G</t>
  </si>
  <si>
    <t>CURATIVO CARVAO ATIV.</t>
  </si>
  <si>
    <t>PRATA  10,5 CM X 10,5 CM</t>
  </si>
  <si>
    <t>BOTA DE UNNA C/ OXIDO DE</t>
  </si>
  <si>
    <t>ZINCO</t>
  </si>
  <si>
    <t>29/11/2017</t>
  </si>
  <si>
    <t>WHITE MARTINS GASES INDUSTRIAIS NE LTDA</t>
  </si>
  <si>
    <t>24.380.578/0020-41</t>
  </si>
  <si>
    <t>AR MEDICINAL CIL 6,6/M³</t>
  </si>
  <si>
    <t>METRO CU</t>
  </si>
  <si>
    <t>14/11/2017</t>
  </si>
  <si>
    <t>OXIGENIO MEDICINAL CIL T</t>
  </si>
  <si>
    <t>10/M³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</si>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</sst>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4" fontId="2" fillId="0" borderId="0" xfId="0" applyNumberFormat="1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3" fontId="5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695325</xdr:colOff>
      <xdr:row>2</xdr:row>
      <xdr:rowOff>38100</xdr:rowOff>
    </xdr:from>
    <xdr:to>
      <xdr:col>6</xdr:col>
      <xdr:colOff>152400</xdr:colOff>
      <xdr:row>3</xdr:row>
      <xdr:rowOff>114300</xdr:rowOff>
    </xdr:to>
    <xdr:sp macro="[0]!Preenche" textlink="">
      <xdr:nvSpPr>
        <xdr:cNvPr id="2" name="Retângulo 1"/>
        <xdr:cNvSpPr/>
      </xdr:nvSpPr>
      <xdr:spPr>
        <a:xfrm>
          <a:off x="3819525" y="419100"/>
          <a:ext cx="1019175" cy="266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26"/>
  <sheetViews>
    <sheetView tabSelected="1" workbookViewId="0">
      <selection activeCell="C28" sqref="C28"/>
    </sheetView>
  </sheetViews>
  <sheetFormatPr defaultRowHeight="12"/>
  <cols>
    <col min="1" max="1" width="42.28515625" style="22" bestFit="1" customWidth="1"/>
    <col min="2" max="2" width="14.140625" style="23" customWidth="1"/>
    <col min="3" max="3" width="11.28515625" style="24" bestFit="1" customWidth="1"/>
    <col min="4" max="16384" width="9.140625" style="21"/>
  </cols>
  <sheetData>
    <row r="1" spans="1:3">
      <c r="A1" s="22" t="s">
        <v>269</v>
      </c>
      <c r="B1" s="23" t="s">
        <v>270</v>
      </c>
      <c r="C1" s="24" t="s">
        <v>271</v>
      </c>
    </row>
    <row r="2" spans="1:3">
      <c r="A2" s="22" t="s">
        <v>19</v>
      </c>
      <c r="C2" s="25">
        <v>1430</v>
      </c>
    </row>
    <row r="3" spans="1:3">
      <c r="A3" s="22" t="s">
        <v>46</v>
      </c>
      <c r="C3" s="25">
        <v>828</v>
      </c>
    </row>
    <row r="4" spans="1:3">
      <c r="A4" s="22" t="s">
        <v>55</v>
      </c>
      <c r="C4" s="25">
        <v>1413.58</v>
      </c>
    </row>
    <row r="5" spans="1:3">
      <c r="A5" s="22" t="s">
        <v>74</v>
      </c>
      <c r="C5" s="25">
        <v>5020</v>
      </c>
    </row>
    <row r="6" spans="1:3">
      <c r="A6" s="22" t="s">
        <v>85</v>
      </c>
      <c r="C6" s="25">
        <v>137.72</v>
      </c>
    </row>
    <row r="7" spans="1:3">
      <c r="A7" s="22" t="s">
        <v>90</v>
      </c>
      <c r="C7" s="25">
        <v>445</v>
      </c>
    </row>
    <row r="8" spans="1:3">
      <c r="A8" s="22" t="s">
        <v>96</v>
      </c>
      <c r="C8" s="25">
        <v>1747.63</v>
      </c>
    </row>
    <row r="9" spans="1:3">
      <c r="A9" s="22" t="s">
        <v>118</v>
      </c>
      <c r="C9" s="25">
        <v>893.56</v>
      </c>
    </row>
    <row r="10" spans="1:3">
      <c r="A10" s="22" t="s">
        <v>127</v>
      </c>
      <c r="C10" s="25">
        <v>302.5</v>
      </c>
    </row>
    <row r="11" spans="1:3">
      <c r="A11" s="22" t="s">
        <v>136</v>
      </c>
      <c r="C11" s="25">
        <v>4250</v>
      </c>
    </row>
    <row r="12" spans="1:3">
      <c r="A12" s="22" t="s">
        <v>143</v>
      </c>
      <c r="C12" s="25">
        <v>498</v>
      </c>
    </row>
    <row r="13" spans="1:3">
      <c r="A13" s="22" t="s">
        <v>148</v>
      </c>
      <c r="C13" s="25">
        <v>2022.98</v>
      </c>
    </row>
    <row r="14" spans="1:3">
      <c r="A14" s="22" t="s">
        <v>165</v>
      </c>
      <c r="C14" s="25">
        <v>215.7</v>
      </c>
    </row>
    <row r="15" spans="1:3">
      <c r="A15" s="22" t="s">
        <v>172</v>
      </c>
      <c r="C15" s="25">
        <v>634.49</v>
      </c>
    </row>
    <row r="16" spans="1:3">
      <c r="A16" s="22" t="s">
        <v>177</v>
      </c>
      <c r="C16" s="25">
        <v>1799</v>
      </c>
    </row>
    <row r="17" spans="1:3">
      <c r="A17" s="22" t="s">
        <v>183</v>
      </c>
      <c r="C17" s="25">
        <v>471.28</v>
      </c>
    </row>
    <row r="18" spans="1:3">
      <c r="A18" s="22" t="s">
        <v>187</v>
      </c>
      <c r="C18" s="25">
        <v>1036.2</v>
      </c>
    </row>
    <row r="19" spans="1:3">
      <c r="A19" s="22" t="s">
        <v>209</v>
      </c>
      <c r="C19" s="25">
        <v>2607.4599999999996</v>
      </c>
    </row>
    <row r="20" spans="1:3">
      <c r="A20" s="22" t="s">
        <v>227</v>
      </c>
      <c r="C20" s="25">
        <v>587.4</v>
      </c>
    </row>
    <row r="21" spans="1:3">
      <c r="A21" s="22" t="s">
        <v>241</v>
      </c>
      <c r="C21" s="25">
        <v>905</v>
      </c>
    </row>
    <row r="22" spans="1:3">
      <c r="A22" s="22" t="s">
        <v>249</v>
      </c>
      <c r="C22" s="25">
        <v>1899</v>
      </c>
    </row>
    <row r="23" spans="1:3">
      <c r="A23" s="22" t="s">
        <v>259</v>
      </c>
      <c r="C23" s="25">
        <v>272.65999999999997</v>
      </c>
    </row>
    <row r="24" spans="1:3">
      <c r="C24" s="25">
        <f>SUM(C2:C23)</f>
        <v>29417.16</v>
      </c>
    </row>
    <row r="25" spans="1:3">
      <c r="C25" s="25">
        <v>29417.16</v>
      </c>
    </row>
    <row r="26" spans="1:3">
      <c r="C26" s="25">
        <f>C24-C25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681"/>
  <sheetViews>
    <sheetView topLeftCell="A639" workbookViewId="0">
      <selection activeCell="O676" sqref="O676"/>
    </sheetView>
  </sheetViews>
  <sheetFormatPr defaultColWidth="11.7109375" defaultRowHeight="15"/>
  <cols>
    <col min="1" max="1" width="11.7109375" style="11"/>
    <col min="10" max="13" width="11.7109375" style="11"/>
  </cols>
  <sheetData>
    <row r="1" spans="1:21">
      <c r="A1" s="11" t="s">
        <v>268</v>
      </c>
      <c r="B1" s="11" t="s">
        <v>268</v>
      </c>
      <c r="C1" s="11" t="s">
        <v>268</v>
      </c>
      <c r="D1" s="11" t="s">
        <v>268</v>
      </c>
      <c r="E1" s="11" t="s">
        <v>268</v>
      </c>
      <c r="F1" s="11" t="s">
        <v>268</v>
      </c>
      <c r="G1" s="11" t="s">
        <v>268</v>
      </c>
      <c r="H1" s="11" t="s">
        <v>268</v>
      </c>
      <c r="I1" s="11" t="s">
        <v>268</v>
      </c>
      <c r="J1" s="11" t="s">
        <v>268</v>
      </c>
      <c r="K1" s="11" t="s">
        <v>268</v>
      </c>
      <c r="L1" s="11" t="s">
        <v>268</v>
      </c>
      <c r="M1" s="11" t="s">
        <v>268</v>
      </c>
      <c r="N1" s="11" t="s">
        <v>268</v>
      </c>
      <c r="O1" s="11" t="s">
        <v>268</v>
      </c>
      <c r="P1" s="11" t="s">
        <v>268</v>
      </c>
      <c r="Q1" s="11" t="s">
        <v>268</v>
      </c>
      <c r="R1" s="11" t="s">
        <v>268</v>
      </c>
      <c r="S1" s="11" t="s">
        <v>268</v>
      </c>
      <c r="T1" s="11" t="s">
        <v>269</v>
      </c>
      <c r="U1" s="11" t="s">
        <v>270</v>
      </c>
    </row>
    <row r="2" spans="1:21">
      <c r="A2" s="9" t="s">
        <v>0</v>
      </c>
      <c r="B2" s="2" t="s">
        <v>1</v>
      </c>
      <c r="C2" s="3">
        <v>1</v>
      </c>
      <c r="D2" s="2" t="s">
        <v>2</v>
      </c>
      <c r="E2" s="3">
        <v>15</v>
      </c>
    </row>
    <row r="3" spans="1:21">
      <c r="A3" s="9" t="s">
        <v>3</v>
      </c>
      <c r="B3" s="2" t="s">
        <v>4</v>
      </c>
      <c r="D3" s="2" t="s">
        <v>5</v>
      </c>
    </row>
    <row r="4" spans="1:21">
      <c r="A4" s="9" t="s">
        <v>6</v>
      </c>
      <c r="B4" s="2" t="s">
        <v>7</v>
      </c>
      <c r="D4" s="2" t="s">
        <v>8</v>
      </c>
    </row>
    <row r="6" spans="1:21">
      <c r="A6" s="9" t="s">
        <v>9</v>
      </c>
    </row>
    <row r="7" spans="1:21">
      <c r="A7" s="9" t="s">
        <v>10</v>
      </c>
    </row>
    <row r="8" spans="1:21">
      <c r="A8" s="9" t="s">
        <v>11</v>
      </c>
    </row>
    <row r="9" spans="1:21">
      <c r="A9" s="9" t="s">
        <v>12</v>
      </c>
    </row>
    <row r="11" spans="1:21">
      <c r="A11" s="10" t="s">
        <v>13</v>
      </c>
      <c r="B11" s="4" t="s">
        <v>14</v>
      </c>
    </row>
    <row r="12" spans="1:21">
      <c r="A12" s="10" t="s">
        <v>15</v>
      </c>
      <c r="B12" s="5">
        <v>2456</v>
      </c>
      <c r="C12" s="4" t="s">
        <v>16</v>
      </c>
      <c r="D12" s="4" t="s">
        <v>17</v>
      </c>
      <c r="G12" s="4" t="s">
        <v>18</v>
      </c>
      <c r="H12" s="5">
        <v>55</v>
      </c>
      <c r="L12" s="10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A13" s="10" t="s">
        <v>22</v>
      </c>
      <c r="B13" s="4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G14" s="2" t="s">
        <v>26</v>
      </c>
      <c r="J14" s="9" t="s">
        <v>27</v>
      </c>
      <c r="P14" s="2" t="s">
        <v>28</v>
      </c>
      <c r="T14" t="s">
        <v>19</v>
      </c>
      <c r="U14" t="s">
        <v>21</v>
      </c>
    </row>
    <row r="15" spans="1:21">
      <c r="A15" s="9" t="s">
        <v>29</v>
      </c>
      <c r="D15" s="2" t="s">
        <v>30</v>
      </c>
      <c r="E15" s="2" t="s">
        <v>31</v>
      </c>
      <c r="F15" s="2" t="s">
        <v>32</v>
      </c>
      <c r="G15" s="2" t="s">
        <v>33</v>
      </c>
      <c r="I15" s="2" t="s">
        <v>27</v>
      </c>
      <c r="J15" s="9" t="s">
        <v>33</v>
      </c>
      <c r="K15" s="9" t="s">
        <v>34</v>
      </c>
      <c r="L15" s="9" t="s">
        <v>35</v>
      </c>
      <c r="M15" s="9" t="s">
        <v>36</v>
      </c>
      <c r="O15" s="2" t="s">
        <v>28</v>
      </c>
      <c r="P15" s="2" t="s">
        <v>33</v>
      </c>
      <c r="Q15" s="2" t="s">
        <v>37</v>
      </c>
      <c r="R15" s="2" t="s">
        <v>38</v>
      </c>
      <c r="T15" t="s">
        <v>19</v>
      </c>
      <c r="U15" t="s">
        <v>21</v>
      </c>
    </row>
    <row r="16" spans="1:21">
      <c r="A16" s="12">
        <v>99</v>
      </c>
      <c r="B16" s="2" t="s">
        <v>39</v>
      </c>
      <c r="D16" s="2" t="s">
        <v>40</v>
      </c>
      <c r="E16" s="16">
        <v>2000</v>
      </c>
      <c r="F16" s="15">
        <v>0.7</v>
      </c>
      <c r="H16" s="15">
        <v>0</v>
      </c>
      <c r="I16" s="15">
        <v>0.7</v>
      </c>
      <c r="J16" s="17">
        <v>0</v>
      </c>
      <c r="K16" s="17">
        <v>0</v>
      </c>
      <c r="L16" s="17">
        <v>0</v>
      </c>
      <c r="M16" s="14">
        <v>0</v>
      </c>
      <c r="N16" s="15">
        <v>0</v>
      </c>
      <c r="O16" s="16">
        <v>1400</v>
      </c>
      <c r="Q16" s="15">
        <v>0</v>
      </c>
      <c r="T16" t="s">
        <v>19</v>
      </c>
      <c r="U16" t="s">
        <v>21</v>
      </c>
    </row>
    <row r="17" spans="1:21">
      <c r="A17" s="12">
        <v>1</v>
      </c>
      <c r="B17" s="2" t="s">
        <v>41</v>
      </c>
      <c r="D17" s="2" t="s">
        <v>40</v>
      </c>
      <c r="E17" s="15">
        <v>100</v>
      </c>
      <c r="F17" s="15">
        <v>0.3</v>
      </c>
      <c r="H17" s="15">
        <v>0</v>
      </c>
      <c r="I17" s="15">
        <v>0.3</v>
      </c>
      <c r="J17" s="17">
        <v>0</v>
      </c>
      <c r="K17" s="17">
        <v>0</v>
      </c>
      <c r="L17" s="17">
        <v>0</v>
      </c>
      <c r="M17" s="14">
        <v>0</v>
      </c>
      <c r="N17" s="15">
        <v>0</v>
      </c>
      <c r="O17" s="15">
        <v>30</v>
      </c>
      <c r="Q17" s="15">
        <v>0</v>
      </c>
      <c r="T17" t="s">
        <v>19</v>
      </c>
      <c r="U17" t="s">
        <v>21</v>
      </c>
    </row>
    <row r="18" spans="1:21">
      <c r="M18" s="10" t="s">
        <v>42</v>
      </c>
      <c r="Q18" s="19">
        <v>1430</v>
      </c>
      <c r="T18" t="s">
        <v>19</v>
      </c>
      <c r="U18" t="s">
        <v>21</v>
      </c>
    </row>
    <row r="19" spans="1:21">
      <c r="M19" s="10" t="s">
        <v>43</v>
      </c>
      <c r="Q19" s="19">
        <v>1430</v>
      </c>
      <c r="T19" t="s">
        <v>19</v>
      </c>
      <c r="U19" t="s">
        <v>21</v>
      </c>
    </row>
    <row r="20" spans="1:21">
      <c r="M20" s="10" t="s">
        <v>44</v>
      </c>
      <c r="Q20" s="19">
        <v>1430</v>
      </c>
      <c r="T20" t="s">
        <v>19</v>
      </c>
      <c r="U20" t="s">
        <v>21</v>
      </c>
    </row>
    <row r="21" spans="1:21">
      <c r="A21" s="10" t="s">
        <v>13</v>
      </c>
      <c r="B21" s="4" t="s">
        <v>45</v>
      </c>
      <c r="T21" t="s">
        <v>19</v>
      </c>
      <c r="U21" t="s">
        <v>21</v>
      </c>
    </row>
    <row r="22" spans="1:21">
      <c r="A22" s="10" t="s">
        <v>15</v>
      </c>
      <c r="B22" s="5">
        <v>1082</v>
      </c>
      <c r="C22" s="4" t="s">
        <v>16</v>
      </c>
      <c r="D22" s="4" t="s">
        <v>17</v>
      </c>
      <c r="G22" s="4" t="s">
        <v>18</v>
      </c>
      <c r="H22" s="5">
        <v>2309</v>
      </c>
      <c r="L22" s="10" t="s">
        <v>46</v>
      </c>
      <c r="O22" s="4" t="s">
        <v>20</v>
      </c>
      <c r="Q22" s="4" t="s">
        <v>47</v>
      </c>
      <c r="T22" s="1" t="str">
        <f>L22</f>
        <v>ATOS MEDICA COMERCIO E REPRESENTACAO DE PRO</v>
      </c>
      <c r="U22" s="1" t="str">
        <f>Q22</f>
        <v>15.227.236/0001-32</v>
      </c>
    </row>
    <row r="23" spans="1:21">
      <c r="A23" s="10" t="s">
        <v>22</v>
      </c>
      <c r="B23" s="4" t="s">
        <v>23</v>
      </c>
      <c r="C23" s="4" t="s">
        <v>24</v>
      </c>
      <c r="G23" s="4" t="s">
        <v>25</v>
      </c>
      <c r="T23" t="s">
        <v>46</v>
      </c>
      <c r="U23" t="s">
        <v>47</v>
      </c>
    </row>
    <row r="24" spans="1:21">
      <c r="G24" s="2" t="s">
        <v>26</v>
      </c>
      <c r="J24" s="9" t="s">
        <v>27</v>
      </c>
      <c r="P24" s="2" t="s">
        <v>28</v>
      </c>
      <c r="T24" t="s">
        <v>46</v>
      </c>
      <c r="U24" t="s">
        <v>47</v>
      </c>
    </row>
    <row r="25" spans="1:21">
      <c r="A25" s="9" t="s">
        <v>29</v>
      </c>
      <c r="D25" s="2" t="s">
        <v>30</v>
      </c>
      <c r="E25" s="2" t="s">
        <v>31</v>
      </c>
      <c r="F25" s="2" t="s">
        <v>32</v>
      </c>
      <c r="G25" s="2" t="s">
        <v>33</v>
      </c>
      <c r="I25" s="2" t="s">
        <v>27</v>
      </c>
      <c r="J25" s="9" t="s">
        <v>33</v>
      </c>
      <c r="K25" s="9" t="s">
        <v>34</v>
      </c>
      <c r="L25" s="9" t="s">
        <v>35</v>
      </c>
      <c r="M25" s="9" t="s">
        <v>36</v>
      </c>
      <c r="O25" s="2" t="s">
        <v>28</v>
      </c>
      <c r="P25" s="2" t="s">
        <v>33</v>
      </c>
      <c r="Q25" s="2" t="s">
        <v>37</v>
      </c>
      <c r="R25" s="2" t="s">
        <v>38</v>
      </c>
      <c r="T25" t="s">
        <v>46</v>
      </c>
      <c r="U25" t="s">
        <v>47</v>
      </c>
    </row>
    <row r="26" spans="1:21">
      <c r="A26" s="12">
        <v>693</v>
      </c>
      <c r="B26" s="2" t="s">
        <v>48</v>
      </c>
      <c r="D26" s="2" t="s">
        <v>40</v>
      </c>
      <c r="E26" s="15">
        <v>4</v>
      </c>
      <c r="F26" s="15">
        <v>57</v>
      </c>
      <c r="H26" s="15">
        <v>0</v>
      </c>
      <c r="I26" s="15">
        <v>57</v>
      </c>
      <c r="J26" s="17">
        <v>0</v>
      </c>
      <c r="K26" s="17">
        <v>0</v>
      </c>
      <c r="L26" s="17">
        <v>0</v>
      </c>
      <c r="M26" s="14">
        <v>0</v>
      </c>
      <c r="N26" s="15">
        <v>0</v>
      </c>
      <c r="O26" s="15">
        <v>228</v>
      </c>
      <c r="Q26" s="15">
        <v>0</v>
      </c>
      <c r="T26" t="s">
        <v>46</v>
      </c>
      <c r="U26" t="s">
        <v>47</v>
      </c>
    </row>
    <row r="27" spans="1:21">
      <c r="M27" s="10" t="s">
        <v>42</v>
      </c>
      <c r="Q27" s="18">
        <v>228</v>
      </c>
      <c r="T27" t="s">
        <v>46</v>
      </c>
      <c r="U27" t="s">
        <v>47</v>
      </c>
    </row>
    <row r="28" spans="1:21">
      <c r="A28" s="10" t="s">
        <v>15</v>
      </c>
      <c r="B28" s="5">
        <v>1093</v>
      </c>
      <c r="C28" s="4" t="s">
        <v>16</v>
      </c>
      <c r="D28" s="4" t="s">
        <v>17</v>
      </c>
      <c r="G28" s="4" t="s">
        <v>18</v>
      </c>
      <c r="H28" s="5">
        <v>2309</v>
      </c>
      <c r="L28" s="10" t="s">
        <v>46</v>
      </c>
      <c r="O28" s="4" t="s">
        <v>20</v>
      </c>
      <c r="Q28" s="4" t="s">
        <v>47</v>
      </c>
      <c r="T28" s="1" t="str">
        <f>L28</f>
        <v>ATOS MEDICA COMERCIO E REPRESENTACAO DE PRO</v>
      </c>
      <c r="U28" s="1" t="str">
        <f>Q28</f>
        <v>15.227.236/0001-32</v>
      </c>
    </row>
    <row r="29" spans="1:21">
      <c r="A29" s="10" t="s">
        <v>22</v>
      </c>
      <c r="B29" s="4" t="s">
        <v>23</v>
      </c>
      <c r="C29" s="4" t="s">
        <v>24</v>
      </c>
      <c r="G29" s="4" t="s">
        <v>25</v>
      </c>
      <c r="T29" t="s">
        <v>46</v>
      </c>
      <c r="U29" t="s">
        <v>47</v>
      </c>
    </row>
    <row r="30" spans="1:21">
      <c r="G30" s="2" t="s">
        <v>26</v>
      </c>
      <c r="J30" s="9" t="s">
        <v>27</v>
      </c>
      <c r="P30" s="2" t="s">
        <v>28</v>
      </c>
      <c r="T30" t="s">
        <v>46</v>
      </c>
      <c r="U30" t="s">
        <v>47</v>
      </c>
    </row>
    <row r="31" spans="1:21">
      <c r="A31" s="9" t="s">
        <v>29</v>
      </c>
      <c r="D31" s="2" t="s">
        <v>30</v>
      </c>
      <c r="E31" s="2" t="s">
        <v>31</v>
      </c>
      <c r="F31" s="2" t="s">
        <v>32</v>
      </c>
      <c r="G31" s="2" t="s">
        <v>33</v>
      </c>
      <c r="I31" s="2" t="s">
        <v>27</v>
      </c>
      <c r="J31" s="9" t="s">
        <v>33</v>
      </c>
      <c r="K31" s="9" t="s">
        <v>34</v>
      </c>
      <c r="L31" s="9" t="s">
        <v>35</v>
      </c>
      <c r="M31" s="9" t="s">
        <v>36</v>
      </c>
      <c r="O31" s="2" t="s">
        <v>28</v>
      </c>
      <c r="P31" s="2" t="s">
        <v>33</v>
      </c>
      <c r="Q31" s="2" t="s">
        <v>37</v>
      </c>
      <c r="R31" s="2" t="s">
        <v>38</v>
      </c>
      <c r="T31" t="s">
        <v>46</v>
      </c>
      <c r="U31" t="s">
        <v>47</v>
      </c>
    </row>
    <row r="32" spans="1:21">
      <c r="A32" s="12">
        <v>660</v>
      </c>
      <c r="B32" s="2" t="s">
        <v>49</v>
      </c>
      <c r="D32" s="2" t="s">
        <v>40</v>
      </c>
      <c r="E32" s="15">
        <v>1</v>
      </c>
      <c r="F32" s="15">
        <v>600</v>
      </c>
      <c r="H32" s="15">
        <v>0</v>
      </c>
      <c r="I32" s="15">
        <v>600</v>
      </c>
      <c r="J32" s="17">
        <v>0</v>
      </c>
      <c r="K32" s="17">
        <v>0</v>
      </c>
      <c r="L32" s="17">
        <v>0</v>
      </c>
      <c r="M32" s="14">
        <v>0</v>
      </c>
      <c r="N32" s="15">
        <v>0</v>
      </c>
      <c r="O32" s="15">
        <v>600</v>
      </c>
      <c r="Q32" s="15">
        <v>0</v>
      </c>
      <c r="T32" t="s">
        <v>46</v>
      </c>
      <c r="U32" t="s">
        <v>47</v>
      </c>
    </row>
    <row r="33" spans="1:21">
      <c r="B33" s="2" t="s">
        <v>50</v>
      </c>
      <c r="T33" t="s">
        <v>46</v>
      </c>
      <c r="U33" t="s">
        <v>47</v>
      </c>
    </row>
    <row r="34" spans="1:21">
      <c r="B34" s="2" t="s">
        <v>51</v>
      </c>
      <c r="T34" t="s">
        <v>46</v>
      </c>
      <c r="U34" t="s">
        <v>47</v>
      </c>
    </row>
    <row r="35" spans="1:21">
      <c r="M35" s="10" t="s">
        <v>42</v>
      </c>
      <c r="Q35" s="18">
        <v>600</v>
      </c>
      <c r="T35" t="s">
        <v>46</v>
      </c>
      <c r="U35" t="s">
        <v>47</v>
      </c>
    </row>
    <row r="36" spans="1:21">
      <c r="M36" s="10" t="s">
        <v>43</v>
      </c>
      <c r="Q36" s="18">
        <v>828</v>
      </c>
      <c r="T36" t="s">
        <v>46</v>
      </c>
      <c r="U36" t="s">
        <v>47</v>
      </c>
    </row>
    <row r="37" spans="1:21">
      <c r="M37" s="10" t="s">
        <v>44</v>
      </c>
      <c r="Q37" s="19">
        <v>2258</v>
      </c>
      <c r="T37" t="s">
        <v>46</v>
      </c>
      <c r="U37" t="s">
        <v>47</v>
      </c>
    </row>
    <row r="38" spans="1:21">
      <c r="A38" s="10" t="s">
        <v>13</v>
      </c>
      <c r="B38" s="4" t="s">
        <v>52</v>
      </c>
      <c r="T38" t="s">
        <v>46</v>
      </c>
      <c r="U38" t="s">
        <v>47</v>
      </c>
    </row>
    <row r="39" spans="1:21">
      <c r="T39" t="s">
        <v>46</v>
      </c>
      <c r="U39" t="s">
        <v>47</v>
      </c>
    </row>
    <row r="40" spans="1:21">
      <c r="A40" s="13" t="s">
        <v>53</v>
      </c>
      <c r="T40" t="s">
        <v>46</v>
      </c>
      <c r="U40" t="s">
        <v>47</v>
      </c>
    </row>
    <row r="41" spans="1:21">
      <c r="T41" t="s">
        <v>46</v>
      </c>
      <c r="U41" t="s">
        <v>47</v>
      </c>
    </row>
    <row r="42" spans="1:21">
      <c r="A42" s="9" t="s">
        <v>54</v>
      </c>
      <c r="T42" t="s">
        <v>46</v>
      </c>
      <c r="U42" t="s">
        <v>47</v>
      </c>
    </row>
    <row r="43" spans="1:21">
      <c r="T43" t="s">
        <v>46</v>
      </c>
      <c r="U43" t="s">
        <v>47</v>
      </c>
    </row>
    <row r="44" spans="1:21">
      <c r="T44" t="s">
        <v>46</v>
      </c>
      <c r="U44" t="s">
        <v>47</v>
      </c>
    </row>
    <row r="45" spans="1:21">
      <c r="T45" t="s">
        <v>46</v>
      </c>
      <c r="U45" t="s">
        <v>47</v>
      </c>
    </row>
    <row r="46" spans="1:21">
      <c r="T46" t="s">
        <v>46</v>
      </c>
      <c r="U46" t="s">
        <v>47</v>
      </c>
    </row>
    <row r="47" spans="1:21">
      <c r="T47" t="s">
        <v>46</v>
      </c>
      <c r="U47" t="s">
        <v>47</v>
      </c>
    </row>
    <row r="48" spans="1:21">
      <c r="A48" s="9" t="s">
        <v>0</v>
      </c>
      <c r="B48" s="2" t="s">
        <v>1</v>
      </c>
      <c r="C48" s="3">
        <v>2</v>
      </c>
      <c r="D48" s="2" t="s">
        <v>2</v>
      </c>
      <c r="E48" s="3">
        <v>15</v>
      </c>
      <c r="T48" t="s">
        <v>46</v>
      </c>
      <c r="U48" t="s">
        <v>47</v>
      </c>
    </row>
    <row r="49" spans="1:21">
      <c r="A49" s="9" t="s">
        <v>3</v>
      </c>
      <c r="B49" s="2" t="s">
        <v>4</v>
      </c>
      <c r="D49" s="2" t="s">
        <v>5</v>
      </c>
      <c r="T49" t="s">
        <v>46</v>
      </c>
      <c r="U49" t="s">
        <v>47</v>
      </c>
    </row>
    <row r="50" spans="1:21">
      <c r="A50" s="9" t="s">
        <v>6</v>
      </c>
      <c r="B50" s="2" t="s">
        <v>7</v>
      </c>
      <c r="D50" s="2" t="s">
        <v>8</v>
      </c>
      <c r="T50" t="s">
        <v>46</v>
      </c>
      <c r="U50" t="s">
        <v>47</v>
      </c>
    </row>
    <row r="51" spans="1:21">
      <c r="T51" t="s">
        <v>46</v>
      </c>
      <c r="U51" t="s">
        <v>47</v>
      </c>
    </row>
    <row r="52" spans="1:21">
      <c r="A52" s="9" t="s">
        <v>9</v>
      </c>
      <c r="T52" t="s">
        <v>46</v>
      </c>
      <c r="U52" t="s">
        <v>47</v>
      </c>
    </row>
    <row r="53" spans="1:21">
      <c r="A53" s="9" t="s">
        <v>10</v>
      </c>
      <c r="T53" t="s">
        <v>46</v>
      </c>
      <c r="U53" t="s">
        <v>47</v>
      </c>
    </row>
    <row r="54" spans="1:21">
      <c r="A54" s="9" t="s">
        <v>11</v>
      </c>
      <c r="T54" t="s">
        <v>46</v>
      </c>
      <c r="U54" t="s">
        <v>47</v>
      </c>
    </row>
    <row r="55" spans="1:21">
      <c r="A55" s="9" t="s">
        <v>12</v>
      </c>
      <c r="T55" t="s">
        <v>46</v>
      </c>
      <c r="U55" t="s">
        <v>47</v>
      </c>
    </row>
    <row r="56" spans="1:21">
      <c r="T56" t="s">
        <v>46</v>
      </c>
      <c r="U56" t="s">
        <v>47</v>
      </c>
    </row>
    <row r="57" spans="1:21">
      <c r="A57" s="10" t="s">
        <v>13</v>
      </c>
      <c r="B57" s="4" t="s">
        <v>52</v>
      </c>
      <c r="T57" t="s">
        <v>46</v>
      </c>
      <c r="U57" t="s">
        <v>47</v>
      </c>
    </row>
    <row r="58" spans="1:21">
      <c r="A58" s="10" t="s">
        <v>15</v>
      </c>
      <c r="B58" s="5">
        <v>113486</v>
      </c>
      <c r="C58" s="4" t="s">
        <v>16</v>
      </c>
      <c r="D58" s="4" t="s">
        <v>17</v>
      </c>
      <c r="G58" s="4" t="s">
        <v>18</v>
      </c>
      <c r="H58" s="5">
        <v>50</v>
      </c>
      <c r="K58" s="10" t="s">
        <v>55</v>
      </c>
      <c r="N58" s="4" t="s">
        <v>20</v>
      </c>
      <c r="P58" s="4" t="s">
        <v>56</v>
      </c>
      <c r="T58" s="1" t="str">
        <f>K58</f>
        <v>DEPOSITO GERAL DE SUPRIMENTOS HOSP. LTDA</v>
      </c>
      <c r="U58" s="1" t="str">
        <f>P58</f>
        <v>06.224.321/0001-56</v>
      </c>
    </row>
    <row r="59" spans="1:21">
      <c r="A59" s="10" t="s">
        <v>22</v>
      </c>
      <c r="B59" s="4" t="s">
        <v>23</v>
      </c>
      <c r="C59" s="4" t="s">
        <v>24</v>
      </c>
      <c r="G59" s="4" t="s">
        <v>25</v>
      </c>
      <c r="T59" t="s">
        <v>55</v>
      </c>
      <c r="U59" t="s">
        <v>56</v>
      </c>
    </row>
    <row r="60" spans="1:21">
      <c r="G60" s="2" t="s">
        <v>26</v>
      </c>
      <c r="I60" s="2" t="s">
        <v>27</v>
      </c>
      <c r="O60" s="2" t="s">
        <v>28</v>
      </c>
      <c r="T60" t="s">
        <v>55</v>
      </c>
      <c r="U60" t="s">
        <v>56</v>
      </c>
    </row>
    <row r="61" spans="1:21">
      <c r="A61" s="9" t="s">
        <v>29</v>
      </c>
      <c r="D61" s="2" t="s">
        <v>30</v>
      </c>
      <c r="E61" s="2" t="s">
        <v>31</v>
      </c>
      <c r="F61" s="2" t="s">
        <v>32</v>
      </c>
      <c r="G61" s="2" t="s">
        <v>33</v>
      </c>
      <c r="H61" s="2" t="s">
        <v>27</v>
      </c>
      <c r="I61" s="2" t="s">
        <v>33</v>
      </c>
      <c r="J61" s="9" t="s">
        <v>34</v>
      </c>
      <c r="K61" s="9" t="s">
        <v>35</v>
      </c>
      <c r="L61" s="9" t="s">
        <v>36</v>
      </c>
      <c r="N61" s="2" t="s">
        <v>28</v>
      </c>
      <c r="O61" s="2" t="s">
        <v>33</v>
      </c>
      <c r="P61" s="2" t="s">
        <v>37</v>
      </c>
      <c r="Q61" s="2" t="s">
        <v>38</v>
      </c>
      <c r="T61" t="s">
        <v>55</v>
      </c>
      <c r="U61" t="s">
        <v>56</v>
      </c>
    </row>
    <row r="62" spans="1:21">
      <c r="A62" s="12">
        <v>375</v>
      </c>
      <c r="B62" s="2" t="s">
        <v>57</v>
      </c>
      <c r="D62" s="2" t="s">
        <v>58</v>
      </c>
      <c r="E62" s="15">
        <v>35</v>
      </c>
      <c r="F62" s="15">
        <v>16.46</v>
      </c>
      <c r="G62" s="15">
        <v>0</v>
      </c>
      <c r="H62" s="15">
        <v>16.46</v>
      </c>
      <c r="I62" s="15">
        <v>0</v>
      </c>
      <c r="J62" s="17">
        <v>0</v>
      </c>
      <c r="K62" s="17">
        <v>0</v>
      </c>
      <c r="L62" s="14">
        <v>0</v>
      </c>
      <c r="M62" s="17">
        <v>0</v>
      </c>
      <c r="N62" s="15">
        <v>576.04</v>
      </c>
      <c r="O62" s="15">
        <v>0</v>
      </c>
      <c r="P62" s="3">
        <v>17080894</v>
      </c>
      <c r="Q62" s="7">
        <v>350000</v>
      </c>
      <c r="T62" t="s">
        <v>55</v>
      </c>
      <c r="U62" t="s">
        <v>56</v>
      </c>
    </row>
    <row r="63" spans="1:21">
      <c r="B63" s="2" t="s">
        <v>59</v>
      </c>
      <c r="T63" t="s">
        <v>55</v>
      </c>
      <c r="U63" t="s">
        <v>56</v>
      </c>
    </row>
    <row r="64" spans="1:21">
      <c r="A64" s="12">
        <v>371</v>
      </c>
      <c r="B64" s="2" t="s">
        <v>60</v>
      </c>
      <c r="D64" s="2" t="s">
        <v>58</v>
      </c>
      <c r="E64" s="15">
        <v>30</v>
      </c>
      <c r="F64" s="15">
        <v>2.74</v>
      </c>
      <c r="G64" s="15">
        <v>0</v>
      </c>
      <c r="H64" s="15">
        <v>2.74</v>
      </c>
      <c r="I64" s="15">
        <v>0</v>
      </c>
      <c r="J64" s="17">
        <v>0</v>
      </c>
      <c r="K64" s="17">
        <v>0</v>
      </c>
      <c r="L64" s="14">
        <v>0</v>
      </c>
      <c r="M64" s="17">
        <v>0</v>
      </c>
      <c r="N64" s="15">
        <v>82.35</v>
      </c>
      <c r="O64" s="15">
        <v>0</v>
      </c>
      <c r="P64" s="3">
        <v>105059</v>
      </c>
      <c r="Q64" s="7">
        <v>300000</v>
      </c>
      <c r="T64" t="s">
        <v>55</v>
      </c>
      <c r="U64" t="s">
        <v>56</v>
      </c>
    </row>
    <row r="65" spans="1:21">
      <c r="B65" s="2" t="s">
        <v>61</v>
      </c>
      <c r="T65" t="s">
        <v>55</v>
      </c>
      <c r="U65" t="s">
        <v>56</v>
      </c>
    </row>
    <row r="66" spans="1:21">
      <c r="A66" s="12">
        <v>368</v>
      </c>
      <c r="B66" s="2" t="s">
        <v>62</v>
      </c>
      <c r="D66" s="2" t="s">
        <v>58</v>
      </c>
      <c r="E66" s="15">
        <v>72</v>
      </c>
      <c r="F66" s="15">
        <v>2.44</v>
      </c>
      <c r="G66" s="15">
        <v>0</v>
      </c>
      <c r="H66" s="15">
        <v>2.44</v>
      </c>
      <c r="I66" s="15">
        <v>0</v>
      </c>
      <c r="J66" s="17">
        <v>0</v>
      </c>
      <c r="K66" s="17">
        <v>0</v>
      </c>
      <c r="L66" s="14">
        <v>0</v>
      </c>
      <c r="M66" s="17">
        <v>0</v>
      </c>
      <c r="N66" s="15">
        <v>175.69</v>
      </c>
      <c r="O66" s="15">
        <v>0</v>
      </c>
      <c r="P66" s="3">
        <v>17117984</v>
      </c>
      <c r="Q66" s="7">
        <v>720000</v>
      </c>
      <c r="T66" t="s">
        <v>55</v>
      </c>
      <c r="U66" t="s">
        <v>56</v>
      </c>
    </row>
    <row r="67" spans="1:21">
      <c r="B67" s="2" t="s">
        <v>61</v>
      </c>
      <c r="T67" t="s">
        <v>55</v>
      </c>
      <c r="U67" t="s">
        <v>56</v>
      </c>
    </row>
    <row r="68" spans="1:21">
      <c r="A68" s="12">
        <v>356</v>
      </c>
      <c r="B68" s="2" t="s">
        <v>63</v>
      </c>
      <c r="D68" s="2" t="s">
        <v>64</v>
      </c>
      <c r="E68" s="15">
        <v>200</v>
      </c>
      <c r="F68" s="15">
        <v>1.46</v>
      </c>
      <c r="G68" s="15">
        <v>0</v>
      </c>
      <c r="H68" s="15">
        <v>1.46</v>
      </c>
      <c r="I68" s="15">
        <v>0</v>
      </c>
      <c r="J68" s="17">
        <v>0</v>
      </c>
      <c r="K68" s="17">
        <v>0</v>
      </c>
      <c r="L68" s="14">
        <v>0</v>
      </c>
      <c r="M68" s="17">
        <v>0</v>
      </c>
      <c r="N68" s="15">
        <v>292.8</v>
      </c>
      <c r="O68" s="15">
        <v>0</v>
      </c>
      <c r="P68" s="3">
        <v>7080095</v>
      </c>
      <c r="Q68" s="7">
        <v>2000000</v>
      </c>
      <c r="T68" t="s">
        <v>55</v>
      </c>
      <c r="U68" t="s">
        <v>56</v>
      </c>
    </row>
    <row r="69" spans="1:21">
      <c r="B69" s="2" t="s">
        <v>65</v>
      </c>
      <c r="T69" t="s">
        <v>55</v>
      </c>
      <c r="U69" t="s">
        <v>56</v>
      </c>
    </row>
    <row r="70" spans="1:21">
      <c r="A70" s="12">
        <v>349</v>
      </c>
      <c r="B70" s="2" t="s">
        <v>66</v>
      </c>
      <c r="D70" s="2" t="s">
        <v>67</v>
      </c>
      <c r="E70" s="15">
        <v>200</v>
      </c>
      <c r="F70" s="15">
        <v>0.92</v>
      </c>
      <c r="G70" s="15">
        <v>0</v>
      </c>
      <c r="H70" s="15">
        <v>0.92</v>
      </c>
      <c r="I70" s="15">
        <v>0</v>
      </c>
      <c r="J70" s="17">
        <v>0</v>
      </c>
      <c r="K70" s="17">
        <v>0</v>
      </c>
      <c r="L70" s="14">
        <v>0</v>
      </c>
      <c r="M70" s="17">
        <v>0</v>
      </c>
      <c r="N70" s="15">
        <v>183</v>
      </c>
      <c r="O70" s="15">
        <v>0</v>
      </c>
      <c r="P70" s="2" t="s">
        <v>68</v>
      </c>
      <c r="Q70" s="7">
        <v>2000000</v>
      </c>
      <c r="T70" t="s">
        <v>55</v>
      </c>
      <c r="U70" t="s">
        <v>56</v>
      </c>
    </row>
    <row r="71" spans="1:21">
      <c r="B71" s="2" t="s">
        <v>69</v>
      </c>
      <c r="T71" t="s">
        <v>55</v>
      </c>
      <c r="U71" t="s">
        <v>56</v>
      </c>
    </row>
    <row r="72" spans="1:21">
      <c r="A72" s="12">
        <v>331</v>
      </c>
      <c r="B72" s="2" t="s">
        <v>70</v>
      </c>
      <c r="D72" s="2" t="s">
        <v>64</v>
      </c>
      <c r="E72" s="15">
        <v>100</v>
      </c>
      <c r="F72" s="15">
        <v>1.04</v>
      </c>
      <c r="G72" s="15">
        <v>0</v>
      </c>
      <c r="H72" s="15">
        <v>1.04</v>
      </c>
      <c r="I72" s="15">
        <v>0</v>
      </c>
      <c r="J72" s="17">
        <v>0</v>
      </c>
      <c r="K72" s="17">
        <v>0</v>
      </c>
      <c r="L72" s="14">
        <v>0</v>
      </c>
      <c r="M72" s="17">
        <v>0</v>
      </c>
      <c r="N72" s="15">
        <v>103.7</v>
      </c>
      <c r="O72" s="15">
        <v>0</v>
      </c>
      <c r="P72" s="2" t="s">
        <v>71</v>
      </c>
      <c r="Q72" s="7">
        <v>1000000</v>
      </c>
      <c r="T72" t="s">
        <v>55</v>
      </c>
      <c r="U72" t="s">
        <v>56</v>
      </c>
    </row>
    <row r="73" spans="1:21">
      <c r="B73" s="2" t="s">
        <v>72</v>
      </c>
      <c r="T73" t="s">
        <v>55</v>
      </c>
      <c r="U73" t="s">
        <v>56</v>
      </c>
    </row>
    <row r="74" spans="1:21">
      <c r="L74" s="10" t="s">
        <v>42</v>
      </c>
      <c r="O74" s="19">
        <v>1413.58</v>
      </c>
      <c r="T74" t="s">
        <v>55</v>
      </c>
      <c r="U74" t="s">
        <v>56</v>
      </c>
    </row>
    <row r="75" spans="1:21">
      <c r="L75" s="10" t="s">
        <v>43</v>
      </c>
      <c r="O75" s="19">
        <v>1413.58</v>
      </c>
      <c r="T75" t="s">
        <v>55</v>
      </c>
      <c r="U75" t="s">
        <v>56</v>
      </c>
    </row>
    <row r="76" spans="1:21">
      <c r="L76" s="10" t="s">
        <v>44</v>
      </c>
      <c r="O76" s="19">
        <v>3671.58</v>
      </c>
      <c r="T76" t="s">
        <v>55</v>
      </c>
      <c r="U76" t="s">
        <v>56</v>
      </c>
    </row>
    <row r="77" spans="1:21">
      <c r="A77" s="10" t="s">
        <v>13</v>
      </c>
      <c r="B77" s="4" t="s">
        <v>73</v>
      </c>
      <c r="T77" t="s">
        <v>55</v>
      </c>
      <c r="U77" t="s">
        <v>56</v>
      </c>
    </row>
    <row r="78" spans="1:21">
      <c r="A78" s="10" t="s">
        <v>15</v>
      </c>
      <c r="B78" s="5">
        <v>5363</v>
      </c>
      <c r="C78" s="4" t="s">
        <v>16</v>
      </c>
      <c r="D78" s="4" t="s">
        <v>17</v>
      </c>
      <c r="G78" s="4" t="s">
        <v>18</v>
      </c>
      <c r="H78" s="5">
        <v>1457</v>
      </c>
      <c r="J78" s="10" t="s">
        <v>74</v>
      </c>
      <c r="N78" s="4" t="s">
        <v>20</v>
      </c>
      <c r="P78" s="4" t="s">
        <v>75</v>
      </c>
      <c r="T78" s="1" t="str">
        <f>J78</f>
        <v>DIET FOOD NUTRICAO LTDA</v>
      </c>
      <c r="U78" s="1" t="str">
        <f>P78</f>
        <v>02.975.570/0001-22</v>
      </c>
    </row>
    <row r="79" spans="1:21">
      <c r="A79" s="10" t="s">
        <v>22</v>
      </c>
      <c r="B79" s="4" t="s">
        <v>23</v>
      </c>
      <c r="C79" s="4" t="s">
        <v>24</v>
      </c>
      <c r="G79" s="4" t="s">
        <v>25</v>
      </c>
      <c r="T79" t="s">
        <v>74</v>
      </c>
      <c r="U79" t="s">
        <v>75</v>
      </c>
    </row>
    <row r="80" spans="1:21">
      <c r="G80" s="2" t="s">
        <v>26</v>
      </c>
      <c r="I80" s="2" t="s">
        <v>27</v>
      </c>
      <c r="O80" s="2" t="s">
        <v>28</v>
      </c>
      <c r="T80" t="s">
        <v>74</v>
      </c>
      <c r="U80" t="s">
        <v>75</v>
      </c>
    </row>
    <row r="81" spans="1:21">
      <c r="A81" s="9" t="s">
        <v>29</v>
      </c>
      <c r="D81" s="2" t="s">
        <v>30</v>
      </c>
      <c r="E81" s="2" t="s">
        <v>31</v>
      </c>
      <c r="F81" s="2" t="s">
        <v>32</v>
      </c>
      <c r="G81" s="2" t="s">
        <v>33</v>
      </c>
      <c r="H81" s="2" t="s">
        <v>27</v>
      </c>
      <c r="I81" s="2" t="s">
        <v>33</v>
      </c>
      <c r="J81" s="9" t="s">
        <v>34</v>
      </c>
      <c r="K81" s="9" t="s">
        <v>35</v>
      </c>
      <c r="L81" s="9" t="s">
        <v>36</v>
      </c>
      <c r="N81" s="2" t="s">
        <v>28</v>
      </c>
      <c r="O81" s="2" t="s">
        <v>33</v>
      </c>
      <c r="P81" s="2" t="s">
        <v>37</v>
      </c>
      <c r="Q81" s="2" t="s">
        <v>38</v>
      </c>
      <c r="T81" t="s">
        <v>74</v>
      </c>
      <c r="U81" t="s">
        <v>75</v>
      </c>
    </row>
    <row r="82" spans="1:21">
      <c r="A82" s="12">
        <v>511</v>
      </c>
      <c r="B82" s="2" t="s">
        <v>76</v>
      </c>
      <c r="D82" s="2" t="s">
        <v>77</v>
      </c>
      <c r="E82" s="15">
        <v>1</v>
      </c>
      <c r="F82" s="15">
        <v>520</v>
      </c>
      <c r="G82" s="15">
        <v>0</v>
      </c>
      <c r="H82" s="15">
        <v>520</v>
      </c>
      <c r="I82" s="15">
        <v>0</v>
      </c>
      <c r="J82" s="17">
        <v>0</v>
      </c>
      <c r="K82" s="17">
        <v>0</v>
      </c>
      <c r="L82" s="14">
        <v>0</v>
      </c>
      <c r="M82" s="17">
        <v>0</v>
      </c>
      <c r="N82" s="15">
        <v>520</v>
      </c>
      <c r="P82" s="2" t="s">
        <v>78</v>
      </c>
      <c r="Q82" s="7">
        <v>10000</v>
      </c>
      <c r="T82" t="s">
        <v>74</v>
      </c>
      <c r="U82" t="s">
        <v>75</v>
      </c>
    </row>
    <row r="83" spans="1:21">
      <c r="B83" s="2" t="s">
        <v>79</v>
      </c>
      <c r="T83" t="s">
        <v>74</v>
      </c>
      <c r="U83" t="s">
        <v>75</v>
      </c>
    </row>
    <row r="84" spans="1:21">
      <c r="B84" s="2" t="s">
        <v>80</v>
      </c>
      <c r="T84" t="s">
        <v>74</v>
      </c>
      <c r="U84" t="s">
        <v>75</v>
      </c>
    </row>
    <row r="85" spans="1:21">
      <c r="A85" s="12">
        <v>494</v>
      </c>
      <c r="B85" s="2" t="s">
        <v>81</v>
      </c>
      <c r="D85" s="2" t="s">
        <v>77</v>
      </c>
      <c r="E85" s="15">
        <v>6</v>
      </c>
      <c r="F85" s="15">
        <v>750</v>
      </c>
      <c r="G85" s="15">
        <v>0</v>
      </c>
      <c r="H85" s="15">
        <v>750</v>
      </c>
      <c r="I85" s="15">
        <v>0</v>
      </c>
      <c r="J85" s="17">
        <v>0</v>
      </c>
      <c r="K85" s="17">
        <v>0</v>
      </c>
      <c r="L85" s="14">
        <v>0</v>
      </c>
      <c r="M85" s="17">
        <v>0</v>
      </c>
      <c r="N85" s="16">
        <v>4500</v>
      </c>
      <c r="P85" s="2" t="s">
        <v>82</v>
      </c>
      <c r="Q85" s="7">
        <v>60000</v>
      </c>
      <c r="T85" t="s">
        <v>74</v>
      </c>
      <c r="U85" t="s">
        <v>75</v>
      </c>
    </row>
    <row r="86" spans="1:21">
      <c r="A86" s="9" t="s">
        <v>83</v>
      </c>
      <c r="T86" t="s">
        <v>74</v>
      </c>
      <c r="U86" t="s">
        <v>75</v>
      </c>
    </row>
    <row r="87" spans="1:21">
      <c r="T87" t="s">
        <v>74</v>
      </c>
      <c r="U87" t="s">
        <v>75</v>
      </c>
    </row>
    <row r="88" spans="1:21">
      <c r="A88" s="13" t="s">
        <v>53</v>
      </c>
      <c r="T88" t="s">
        <v>74</v>
      </c>
      <c r="U88" t="s">
        <v>75</v>
      </c>
    </row>
    <row r="89" spans="1:21">
      <c r="T89" t="s">
        <v>74</v>
      </c>
      <c r="U89" t="s">
        <v>75</v>
      </c>
    </row>
    <row r="90" spans="1:21">
      <c r="A90" s="9" t="s">
        <v>54</v>
      </c>
      <c r="T90" t="s">
        <v>74</v>
      </c>
      <c r="U90" t="s">
        <v>75</v>
      </c>
    </row>
    <row r="91" spans="1:21">
      <c r="T91" t="s">
        <v>74</v>
      </c>
      <c r="U91" t="s">
        <v>75</v>
      </c>
    </row>
    <row r="92" spans="1:21">
      <c r="T92" t="s">
        <v>74</v>
      </c>
      <c r="U92" t="s">
        <v>75</v>
      </c>
    </row>
    <row r="93" spans="1:21">
      <c r="T93" t="s">
        <v>74</v>
      </c>
      <c r="U93" t="s">
        <v>75</v>
      </c>
    </row>
    <row r="94" spans="1:21">
      <c r="T94" t="s">
        <v>74</v>
      </c>
      <c r="U94" t="s">
        <v>75</v>
      </c>
    </row>
    <row r="95" spans="1:21">
      <c r="T95" t="s">
        <v>74</v>
      </c>
      <c r="U95" t="s">
        <v>75</v>
      </c>
    </row>
    <row r="96" spans="1:21">
      <c r="A96" s="9" t="s">
        <v>0</v>
      </c>
      <c r="B96" s="2" t="s">
        <v>1</v>
      </c>
      <c r="C96" s="3">
        <v>3</v>
      </c>
      <c r="D96" s="2" t="s">
        <v>2</v>
      </c>
      <c r="E96" s="3">
        <v>15</v>
      </c>
      <c r="T96" t="s">
        <v>74</v>
      </c>
      <c r="U96" t="s">
        <v>75</v>
      </c>
    </row>
    <row r="97" spans="1:21">
      <c r="A97" s="9" t="s">
        <v>3</v>
      </c>
      <c r="B97" s="2" t="s">
        <v>4</v>
      </c>
      <c r="D97" s="2" t="s">
        <v>5</v>
      </c>
      <c r="T97" t="s">
        <v>74</v>
      </c>
      <c r="U97" t="s">
        <v>75</v>
      </c>
    </row>
    <row r="98" spans="1:21">
      <c r="A98" s="9" t="s">
        <v>6</v>
      </c>
      <c r="B98" s="2" t="s">
        <v>7</v>
      </c>
      <c r="D98" s="2" t="s">
        <v>8</v>
      </c>
      <c r="T98" t="s">
        <v>74</v>
      </c>
      <c r="U98" t="s">
        <v>75</v>
      </c>
    </row>
    <row r="99" spans="1:21">
      <c r="T99" t="s">
        <v>74</v>
      </c>
      <c r="U99" t="s">
        <v>75</v>
      </c>
    </row>
    <row r="100" spans="1:21">
      <c r="A100" s="9" t="s">
        <v>9</v>
      </c>
      <c r="T100" t="s">
        <v>74</v>
      </c>
      <c r="U100" t="s">
        <v>75</v>
      </c>
    </row>
    <row r="101" spans="1:21">
      <c r="A101" s="9" t="s">
        <v>10</v>
      </c>
      <c r="T101" t="s">
        <v>74</v>
      </c>
      <c r="U101" t="s">
        <v>75</v>
      </c>
    </row>
    <row r="102" spans="1:21">
      <c r="A102" s="9" t="s">
        <v>11</v>
      </c>
      <c r="T102" t="s">
        <v>74</v>
      </c>
      <c r="U102" t="s">
        <v>75</v>
      </c>
    </row>
    <row r="103" spans="1:21">
      <c r="A103" s="9" t="s">
        <v>12</v>
      </c>
      <c r="T103" t="s">
        <v>74</v>
      </c>
      <c r="U103" t="s">
        <v>75</v>
      </c>
    </row>
    <row r="104" spans="1:21">
      <c r="T104" t="s">
        <v>74</v>
      </c>
      <c r="U104" t="s">
        <v>75</v>
      </c>
    </row>
    <row r="105" spans="1:21">
      <c r="A105" s="10" t="s">
        <v>13</v>
      </c>
      <c r="B105" s="4" t="s">
        <v>73</v>
      </c>
      <c r="T105" t="s">
        <v>74</v>
      </c>
      <c r="U105" t="s">
        <v>75</v>
      </c>
    </row>
    <row r="106" spans="1:21">
      <c r="A106" s="10" t="s">
        <v>15</v>
      </c>
      <c r="B106" s="5">
        <v>5363</v>
      </c>
      <c r="C106" s="4" t="s">
        <v>16</v>
      </c>
      <c r="D106" s="4" t="s">
        <v>17</v>
      </c>
      <c r="G106" s="4" t="s">
        <v>18</v>
      </c>
      <c r="H106" s="5">
        <v>1457</v>
      </c>
      <c r="J106" s="10" t="s">
        <v>74</v>
      </c>
      <c r="M106" s="10" t="s">
        <v>20</v>
      </c>
      <c r="O106" s="4" t="s">
        <v>75</v>
      </c>
      <c r="T106" s="1" t="str">
        <f>J106</f>
        <v>DIET FOOD NUTRICAO LTDA</v>
      </c>
      <c r="U106" s="1" t="str">
        <f>O106</f>
        <v>02.975.570/0001-22</v>
      </c>
    </row>
    <row r="107" spans="1:21">
      <c r="A107" s="10" t="s">
        <v>22</v>
      </c>
      <c r="B107" s="4" t="s">
        <v>23</v>
      </c>
      <c r="C107" s="4" t="s">
        <v>24</v>
      </c>
      <c r="G107" s="4" t="s">
        <v>25</v>
      </c>
      <c r="T107" t="s">
        <v>74</v>
      </c>
      <c r="U107" t="s">
        <v>75</v>
      </c>
    </row>
    <row r="108" spans="1:21">
      <c r="G108" s="2" t="s">
        <v>26</v>
      </c>
      <c r="I108" s="2" t="s">
        <v>27</v>
      </c>
      <c r="N108" s="2" t="s">
        <v>28</v>
      </c>
      <c r="T108" t="s">
        <v>74</v>
      </c>
      <c r="U108" t="s">
        <v>75</v>
      </c>
    </row>
    <row r="109" spans="1:21">
      <c r="A109" s="9" t="s">
        <v>29</v>
      </c>
      <c r="D109" s="2" t="s">
        <v>30</v>
      </c>
      <c r="E109" s="2" t="s">
        <v>31</v>
      </c>
      <c r="F109" s="2" t="s">
        <v>32</v>
      </c>
      <c r="G109" s="2" t="s">
        <v>33</v>
      </c>
      <c r="H109" s="2" t="s">
        <v>27</v>
      </c>
      <c r="I109" s="2" t="s">
        <v>33</v>
      </c>
      <c r="J109" s="9" t="s">
        <v>34</v>
      </c>
      <c r="K109" s="9" t="s">
        <v>35</v>
      </c>
      <c r="L109" s="9" t="s">
        <v>36</v>
      </c>
      <c r="M109" s="9" t="s">
        <v>28</v>
      </c>
      <c r="N109" s="2" t="s">
        <v>33</v>
      </c>
      <c r="O109" s="2" t="s">
        <v>37</v>
      </c>
      <c r="P109" s="2" t="s">
        <v>38</v>
      </c>
      <c r="T109" t="s">
        <v>74</v>
      </c>
      <c r="U109" t="s">
        <v>75</v>
      </c>
    </row>
    <row r="110" spans="1:21">
      <c r="T110" t="s">
        <v>74</v>
      </c>
      <c r="U110" t="s">
        <v>75</v>
      </c>
    </row>
    <row r="111" spans="1:21">
      <c r="L111" s="10" t="s">
        <v>42</v>
      </c>
      <c r="O111" s="19">
        <v>5020</v>
      </c>
      <c r="T111" t="s">
        <v>74</v>
      </c>
      <c r="U111" t="s">
        <v>75</v>
      </c>
    </row>
    <row r="112" spans="1:21">
      <c r="L112" s="10" t="s">
        <v>43</v>
      </c>
      <c r="O112" s="19">
        <v>5020</v>
      </c>
      <c r="T112" t="s">
        <v>74</v>
      </c>
      <c r="U112" t="s">
        <v>75</v>
      </c>
    </row>
    <row r="113" spans="1:21">
      <c r="L113" s="10" t="s">
        <v>44</v>
      </c>
      <c r="O113" s="19">
        <v>8691.58</v>
      </c>
      <c r="T113" t="s">
        <v>74</v>
      </c>
      <c r="U113" t="s">
        <v>75</v>
      </c>
    </row>
    <row r="114" spans="1:21">
      <c r="A114" s="10" t="s">
        <v>13</v>
      </c>
      <c r="B114" s="4" t="s">
        <v>84</v>
      </c>
      <c r="T114" t="s">
        <v>74</v>
      </c>
      <c r="U114" t="s">
        <v>75</v>
      </c>
    </row>
    <row r="115" spans="1:21">
      <c r="A115" s="10" t="s">
        <v>15</v>
      </c>
      <c r="B115" s="5">
        <v>9260</v>
      </c>
      <c r="C115" s="4" t="s">
        <v>16</v>
      </c>
      <c r="D115" s="4" t="s">
        <v>17</v>
      </c>
      <c r="G115" s="4" t="s">
        <v>18</v>
      </c>
      <c r="H115" s="5">
        <v>1574</v>
      </c>
      <c r="J115" s="10" t="s">
        <v>85</v>
      </c>
      <c r="N115" s="4" t="s">
        <v>20</v>
      </c>
      <c r="P115" s="4" t="s">
        <v>86</v>
      </c>
      <c r="T115" s="1" t="str">
        <f>J115</f>
        <v>DROGARIA QUATRO CANTOS LTDA - EPP</v>
      </c>
      <c r="U115" s="1" t="str">
        <f>P115</f>
        <v>11.012.952/0001-41</v>
      </c>
    </row>
    <row r="116" spans="1:21">
      <c r="A116" s="10" t="s">
        <v>22</v>
      </c>
      <c r="B116" s="4" t="s">
        <v>23</v>
      </c>
      <c r="C116" s="4" t="s">
        <v>24</v>
      </c>
      <c r="G116" s="4" t="s">
        <v>25</v>
      </c>
      <c r="T116" t="s">
        <v>85</v>
      </c>
      <c r="U116" t="s">
        <v>86</v>
      </c>
    </row>
    <row r="117" spans="1:21">
      <c r="G117" s="2" t="s">
        <v>26</v>
      </c>
      <c r="I117" s="2" t="s">
        <v>27</v>
      </c>
      <c r="O117" s="2" t="s">
        <v>28</v>
      </c>
      <c r="T117" t="s">
        <v>85</v>
      </c>
      <c r="U117" t="s">
        <v>86</v>
      </c>
    </row>
    <row r="118" spans="1:21">
      <c r="A118" s="9" t="s">
        <v>29</v>
      </c>
      <c r="D118" s="2" t="s">
        <v>30</v>
      </c>
      <c r="E118" s="2" t="s">
        <v>31</v>
      </c>
      <c r="F118" s="2" t="s">
        <v>32</v>
      </c>
      <c r="G118" s="2" t="s">
        <v>33</v>
      </c>
      <c r="H118" s="2" t="s">
        <v>27</v>
      </c>
      <c r="I118" s="2" t="s">
        <v>33</v>
      </c>
      <c r="J118" s="9" t="s">
        <v>34</v>
      </c>
      <c r="K118" s="9" t="s">
        <v>35</v>
      </c>
      <c r="L118" s="9" t="s">
        <v>36</v>
      </c>
      <c r="N118" s="2" t="s">
        <v>28</v>
      </c>
      <c r="O118" s="2" t="s">
        <v>33</v>
      </c>
      <c r="P118" s="2" t="s">
        <v>37</v>
      </c>
      <c r="Q118" s="2" t="s">
        <v>38</v>
      </c>
      <c r="T118" t="s">
        <v>85</v>
      </c>
      <c r="U118" t="s">
        <v>86</v>
      </c>
    </row>
    <row r="119" spans="1:21">
      <c r="A119" s="12">
        <v>504</v>
      </c>
      <c r="B119" s="2" t="s">
        <v>87</v>
      </c>
      <c r="D119" s="2" t="s">
        <v>88</v>
      </c>
      <c r="E119" s="15">
        <v>440</v>
      </c>
      <c r="F119" s="15">
        <v>0.31</v>
      </c>
      <c r="G119" s="15">
        <v>0</v>
      </c>
      <c r="H119" s="15">
        <v>0.31</v>
      </c>
      <c r="I119" s="15">
        <v>0</v>
      </c>
      <c r="J119" s="17">
        <v>0</v>
      </c>
      <c r="K119" s="17">
        <v>0</v>
      </c>
      <c r="L119" s="14">
        <v>0</v>
      </c>
      <c r="M119" s="17">
        <v>0</v>
      </c>
      <c r="N119" s="15">
        <v>137.72</v>
      </c>
      <c r="P119" s="2" t="s">
        <v>89</v>
      </c>
      <c r="Q119" s="7">
        <v>4400000</v>
      </c>
      <c r="T119" t="s">
        <v>85</v>
      </c>
      <c r="U119" t="s">
        <v>86</v>
      </c>
    </row>
    <row r="120" spans="1:21">
      <c r="L120" s="10" t="s">
        <v>42</v>
      </c>
      <c r="O120" s="18">
        <v>137.72</v>
      </c>
      <c r="T120" t="s">
        <v>85</v>
      </c>
      <c r="U120" t="s">
        <v>86</v>
      </c>
    </row>
    <row r="121" spans="1:21">
      <c r="L121" s="10" t="s">
        <v>43</v>
      </c>
      <c r="O121" s="18">
        <v>137.72</v>
      </c>
      <c r="T121" t="s">
        <v>85</v>
      </c>
      <c r="U121" t="s">
        <v>86</v>
      </c>
    </row>
    <row r="122" spans="1:21">
      <c r="L122" s="10" t="s">
        <v>44</v>
      </c>
      <c r="O122" s="19">
        <v>8829.2999999999993</v>
      </c>
      <c r="T122" t="s">
        <v>85</v>
      </c>
      <c r="U122" t="s">
        <v>86</v>
      </c>
    </row>
    <row r="123" spans="1:21">
      <c r="A123" s="10" t="s">
        <v>13</v>
      </c>
      <c r="B123" s="4" t="s">
        <v>73</v>
      </c>
      <c r="T123" t="s">
        <v>85</v>
      </c>
      <c r="U123" t="s">
        <v>86</v>
      </c>
    </row>
    <row r="124" spans="1:21">
      <c r="A124" s="10" t="s">
        <v>15</v>
      </c>
      <c r="B124" s="5">
        <v>20744</v>
      </c>
      <c r="C124" s="4" t="s">
        <v>16</v>
      </c>
      <c r="D124" s="4" t="s">
        <v>17</v>
      </c>
      <c r="G124" s="4" t="s">
        <v>18</v>
      </c>
      <c r="H124" s="5">
        <v>2052</v>
      </c>
      <c r="J124" s="10" t="s">
        <v>90</v>
      </c>
      <c r="N124" s="4" t="s">
        <v>20</v>
      </c>
      <c r="P124" s="4" t="s">
        <v>91</v>
      </c>
      <c r="T124" s="1" t="str">
        <f>J124</f>
        <v>FORTPEL COMERCIO DE DESCARTAVEIS LTDA</v>
      </c>
      <c r="U124" s="1" t="str">
        <f>P124</f>
        <v>22.006.201/0001-39</v>
      </c>
    </row>
    <row r="125" spans="1:21">
      <c r="A125" s="10" t="s">
        <v>22</v>
      </c>
      <c r="B125" s="4" t="s">
        <v>23</v>
      </c>
      <c r="C125" s="4" t="s">
        <v>24</v>
      </c>
      <c r="G125" s="4" t="s">
        <v>25</v>
      </c>
      <c r="T125" t="s">
        <v>90</v>
      </c>
      <c r="U125" t="s">
        <v>91</v>
      </c>
    </row>
    <row r="126" spans="1:21">
      <c r="G126" s="2" t="s">
        <v>26</v>
      </c>
      <c r="I126" s="2" t="s">
        <v>27</v>
      </c>
      <c r="O126" s="2" t="s">
        <v>28</v>
      </c>
      <c r="T126" t="s">
        <v>90</v>
      </c>
      <c r="U126" t="s">
        <v>91</v>
      </c>
    </row>
    <row r="127" spans="1:21">
      <c r="A127" s="9" t="s">
        <v>29</v>
      </c>
      <c r="D127" s="2" t="s">
        <v>30</v>
      </c>
      <c r="E127" s="2" t="s">
        <v>31</v>
      </c>
      <c r="F127" s="2" t="s">
        <v>32</v>
      </c>
      <c r="G127" s="2" t="s">
        <v>33</v>
      </c>
      <c r="H127" s="2" t="s">
        <v>27</v>
      </c>
      <c r="I127" s="2" t="s">
        <v>33</v>
      </c>
      <c r="J127" s="9" t="s">
        <v>34</v>
      </c>
      <c r="K127" s="9" t="s">
        <v>35</v>
      </c>
      <c r="L127" s="9" t="s">
        <v>36</v>
      </c>
      <c r="N127" s="2" t="s">
        <v>28</v>
      </c>
      <c r="O127" s="2" t="s">
        <v>33</v>
      </c>
      <c r="P127" s="2" t="s">
        <v>37</v>
      </c>
      <c r="Q127" s="2" t="s">
        <v>38</v>
      </c>
      <c r="T127" t="s">
        <v>90</v>
      </c>
      <c r="U127" t="s">
        <v>91</v>
      </c>
    </row>
    <row r="128" spans="1:21">
      <c r="A128" s="12">
        <v>155</v>
      </c>
      <c r="B128" s="2" t="s">
        <v>92</v>
      </c>
      <c r="D128" s="2" t="s">
        <v>93</v>
      </c>
      <c r="E128" s="15">
        <v>50</v>
      </c>
      <c r="F128" s="15">
        <v>8.9</v>
      </c>
      <c r="G128" s="15">
        <v>0</v>
      </c>
      <c r="H128" s="15">
        <v>8.9</v>
      </c>
      <c r="I128" s="15">
        <v>0</v>
      </c>
      <c r="J128" s="17">
        <v>0</v>
      </c>
      <c r="K128" s="17">
        <v>0</v>
      </c>
      <c r="L128" s="14">
        <v>0</v>
      </c>
      <c r="M128" s="17">
        <v>0</v>
      </c>
      <c r="N128" s="15">
        <v>445</v>
      </c>
      <c r="O128" s="15">
        <v>0</v>
      </c>
      <c r="T128" t="s">
        <v>90</v>
      </c>
      <c r="U128" t="s">
        <v>91</v>
      </c>
    </row>
    <row r="129" spans="1:21">
      <c r="B129" s="2" t="s">
        <v>94</v>
      </c>
      <c r="T129" t="s">
        <v>90</v>
      </c>
      <c r="U129" t="s">
        <v>91</v>
      </c>
    </row>
    <row r="130" spans="1:21">
      <c r="L130" s="10" t="s">
        <v>42</v>
      </c>
      <c r="O130" s="18">
        <v>445</v>
      </c>
      <c r="T130" t="s">
        <v>90</v>
      </c>
      <c r="U130" t="s">
        <v>91</v>
      </c>
    </row>
    <row r="131" spans="1:21">
      <c r="L131" s="10" t="s">
        <v>43</v>
      </c>
      <c r="O131" s="18">
        <v>445</v>
      </c>
      <c r="T131" t="s">
        <v>90</v>
      </c>
      <c r="U131" t="s">
        <v>91</v>
      </c>
    </row>
    <row r="132" spans="1:21">
      <c r="L132" s="10" t="s">
        <v>44</v>
      </c>
      <c r="O132" s="19">
        <v>9274.2999999999993</v>
      </c>
      <c r="T132" t="s">
        <v>90</v>
      </c>
      <c r="U132" t="s">
        <v>91</v>
      </c>
    </row>
    <row r="133" spans="1:21">
      <c r="T133" t="s">
        <v>90</v>
      </c>
      <c r="U133" t="s">
        <v>91</v>
      </c>
    </row>
    <row r="134" spans="1:21">
      <c r="A134" s="13" t="s">
        <v>53</v>
      </c>
      <c r="T134" t="s">
        <v>90</v>
      </c>
      <c r="U134" t="s">
        <v>91</v>
      </c>
    </row>
    <row r="135" spans="1:21">
      <c r="T135" t="s">
        <v>90</v>
      </c>
      <c r="U135" t="s">
        <v>91</v>
      </c>
    </row>
    <row r="136" spans="1:21">
      <c r="A136" s="9" t="s">
        <v>54</v>
      </c>
      <c r="T136" t="s">
        <v>90</v>
      </c>
      <c r="U136" t="s">
        <v>91</v>
      </c>
    </row>
    <row r="137" spans="1:21">
      <c r="T137" t="s">
        <v>90</v>
      </c>
      <c r="U137" t="s">
        <v>91</v>
      </c>
    </row>
    <row r="138" spans="1:21">
      <c r="T138" t="s">
        <v>90</v>
      </c>
      <c r="U138" t="s">
        <v>91</v>
      </c>
    </row>
    <row r="139" spans="1:21">
      <c r="T139" t="s">
        <v>90</v>
      </c>
      <c r="U139" t="s">
        <v>91</v>
      </c>
    </row>
    <row r="140" spans="1:21">
      <c r="T140" t="s">
        <v>90</v>
      </c>
      <c r="U140" t="s">
        <v>91</v>
      </c>
    </row>
    <row r="141" spans="1:21">
      <c r="T141" t="s">
        <v>90</v>
      </c>
      <c r="U141" t="s">
        <v>91</v>
      </c>
    </row>
    <row r="142" spans="1:21">
      <c r="A142" s="9" t="s">
        <v>0</v>
      </c>
      <c r="B142" s="2" t="s">
        <v>1</v>
      </c>
      <c r="C142" s="3">
        <v>4</v>
      </c>
      <c r="D142" s="2" t="s">
        <v>2</v>
      </c>
      <c r="E142" s="3">
        <v>15</v>
      </c>
      <c r="T142" t="s">
        <v>90</v>
      </c>
      <c r="U142" t="s">
        <v>91</v>
      </c>
    </row>
    <row r="143" spans="1:21">
      <c r="A143" s="9" t="s">
        <v>3</v>
      </c>
      <c r="B143" s="2" t="s">
        <v>4</v>
      </c>
      <c r="D143" s="2" t="s">
        <v>5</v>
      </c>
      <c r="T143" t="s">
        <v>90</v>
      </c>
      <c r="U143" t="s">
        <v>91</v>
      </c>
    </row>
    <row r="144" spans="1:21">
      <c r="A144" s="9" t="s">
        <v>6</v>
      </c>
      <c r="B144" s="2" t="s">
        <v>7</v>
      </c>
      <c r="D144" s="2" t="s">
        <v>8</v>
      </c>
      <c r="T144" t="s">
        <v>90</v>
      </c>
      <c r="U144" t="s">
        <v>91</v>
      </c>
    </row>
    <row r="145" spans="1:21">
      <c r="T145" t="s">
        <v>90</v>
      </c>
      <c r="U145" t="s">
        <v>91</v>
      </c>
    </row>
    <row r="146" spans="1:21">
      <c r="A146" s="9" t="s">
        <v>9</v>
      </c>
      <c r="T146" t="s">
        <v>90</v>
      </c>
      <c r="U146" t="s">
        <v>91</v>
      </c>
    </row>
    <row r="147" spans="1:21">
      <c r="A147" s="9" t="s">
        <v>10</v>
      </c>
      <c r="T147" t="s">
        <v>90</v>
      </c>
      <c r="U147" t="s">
        <v>91</v>
      </c>
    </row>
    <row r="148" spans="1:21">
      <c r="A148" s="9" t="s">
        <v>11</v>
      </c>
      <c r="T148" t="s">
        <v>90</v>
      </c>
      <c r="U148" t="s">
        <v>91</v>
      </c>
    </row>
    <row r="149" spans="1:21">
      <c r="A149" s="9" t="s">
        <v>12</v>
      </c>
      <c r="T149" t="s">
        <v>90</v>
      </c>
      <c r="U149" t="s">
        <v>91</v>
      </c>
    </row>
    <row r="150" spans="1:21">
      <c r="T150" t="s">
        <v>90</v>
      </c>
      <c r="U150" t="s">
        <v>91</v>
      </c>
    </row>
    <row r="151" spans="1:21">
      <c r="A151" s="10" t="s">
        <v>13</v>
      </c>
      <c r="C151" s="4" t="s">
        <v>95</v>
      </c>
      <c r="T151" t="s">
        <v>90</v>
      </c>
      <c r="U151" t="s">
        <v>91</v>
      </c>
    </row>
    <row r="152" spans="1:21">
      <c r="A152" s="10" t="s">
        <v>15</v>
      </c>
      <c r="B152" s="5">
        <v>21460</v>
      </c>
      <c r="D152" s="4" t="s">
        <v>16</v>
      </c>
      <c r="E152" s="4" t="s">
        <v>17</v>
      </c>
      <c r="H152" s="4" t="s">
        <v>18</v>
      </c>
      <c r="I152" s="5">
        <v>58</v>
      </c>
      <c r="L152" s="10" t="s">
        <v>96</v>
      </c>
      <c r="O152" s="4" t="s">
        <v>20</v>
      </c>
      <c r="Q152" s="4" t="s">
        <v>97</v>
      </c>
      <c r="T152" s="1" t="str">
        <f>L152</f>
        <v>IPSEP INFORMATICA E ESCRITORIO LTDA</v>
      </c>
      <c r="U152" s="1" t="str">
        <f>Q152</f>
        <v>11.648.676/0001-02</v>
      </c>
    </row>
    <row r="153" spans="1:21">
      <c r="B153" s="4" t="s">
        <v>22</v>
      </c>
      <c r="C153" s="4" t="s">
        <v>23</v>
      </c>
      <c r="D153" s="4" t="s">
        <v>24</v>
      </c>
      <c r="H153" s="4" t="s">
        <v>25</v>
      </c>
      <c r="T153" t="s">
        <v>96</v>
      </c>
      <c r="U153" t="s">
        <v>97</v>
      </c>
    </row>
    <row r="154" spans="1:21">
      <c r="H154" s="2" t="s">
        <v>26</v>
      </c>
      <c r="J154" s="9" t="s">
        <v>27</v>
      </c>
      <c r="P154" s="2" t="s">
        <v>28</v>
      </c>
      <c r="T154" t="s">
        <v>96</v>
      </c>
      <c r="U154" t="s">
        <v>97</v>
      </c>
    </row>
    <row r="155" spans="1:21">
      <c r="A155" s="9" t="s">
        <v>29</v>
      </c>
      <c r="E155" s="2" t="s">
        <v>30</v>
      </c>
      <c r="F155" s="2" t="s">
        <v>31</v>
      </c>
      <c r="G155" s="2" t="s">
        <v>32</v>
      </c>
      <c r="H155" s="2" t="s">
        <v>33</v>
      </c>
      <c r="I155" s="2" t="s">
        <v>27</v>
      </c>
      <c r="J155" s="9" t="s">
        <v>33</v>
      </c>
      <c r="K155" s="9" t="s">
        <v>34</v>
      </c>
      <c r="L155" s="9" t="s">
        <v>35</v>
      </c>
      <c r="M155" s="9" t="s">
        <v>36</v>
      </c>
      <c r="O155" s="2" t="s">
        <v>28</v>
      </c>
      <c r="P155" s="2" t="s">
        <v>33</v>
      </c>
      <c r="Q155" s="2" t="s">
        <v>37</v>
      </c>
      <c r="R155" s="2" t="s">
        <v>38</v>
      </c>
      <c r="T155" t="s">
        <v>96</v>
      </c>
      <c r="U155" t="s">
        <v>97</v>
      </c>
    </row>
    <row r="156" spans="1:21">
      <c r="A156" s="12">
        <v>505</v>
      </c>
      <c r="C156" s="2" t="s">
        <v>98</v>
      </c>
      <c r="E156" s="2" t="s">
        <v>40</v>
      </c>
      <c r="F156" s="15">
        <v>12</v>
      </c>
      <c r="G156" s="15">
        <v>3.99</v>
      </c>
      <c r="H156" s="15">
        <v>0</v>
      </c>
      <c r="I156" s="15">
        <v>3.99</v>
      </c>
      <c r="J156" s="17">
        <v>0</v>
      </c>
      <c r="K156" s="17">
        <v>0</v>
      </c>
      <c r="L156" s="17">
        <v>0</v>
      </c>
      <c r="M156" s="14">
        <v>0</v>
      </c>
      <c r="N156" s="15">
        <v>0</v>
      </c>
      <c r="O156" s="15">
        <v>47.88</v>
      </c>
      <c r="P156" s="15">
        <v>0</v>
      </c>
      <c r="T156" t="s">
        <v>96</v>
      </c>
      <c r="U156" t="s">
        <v>97</v>
      </c>
    </row>
    <row r="157" spans="1:21">
      <c r="C157" s="2" t="s">
        <v>99</v>
      </c>
      <c r="T157" t="s">
        <v>96</v>
      </c>
      <c r="U157" t="s">
        <v>97</v>
      </c>
    </row>
    <row r="158" spans="1:21">
      <c r="M158" s="10" t="s">
        <v>42</v>
      </c>
      <c r="P158" s="18">
        <v>47.88</v>
      </c>
      <c r="T158" t="s">
        <v>96</v>
      </c>
      <c r="U158" t="s">
        <v>97</v>
      </c>
    </row>
    <row r="159" spans="1:21">
      <c r="A159" s="10" t="s">
        <v>15</v>
      </c>
      <c r="B159" s="5">
        <v>21461</v>
      </c>
      <c r="D159" s="4" t="s">
        <v>16</v>
      </c>
      <c r="E159" s="4" t="s">
        <v>17</v>
      </c>
      <c r="H159" s="4" t="s">
        <v>18</v>
      </c>
      <c r="I159" s="5">
        <v>58</v>
      </c>
      <c r="L159" s="10" t="s">
        <v>96</v>
      </c>
      <c r="O159" s="4" t="s">
        <v>20</v>
      </c>
      <c r="Q159" s="4" t="s">
        <v>97</v>
      </c>
      <c r="T159" s="1" t="str">
        <f>L159</f>
        <v>IPSEP INFORMATICA E ESCRITORIO LTDA</v>
      </c>
      <c r="U159" s="1" t="str">
        <f>Q159</f>
        <v>11.648.676/0001-02</v>
      </c>
    </row>
    <row r="160" spans="1:21">
      <c r="B160" s="4" t="s">
        <v>22</v>
      </c>
      <c r="C160" s="4" t="s">
        <v>23</v>
      </c>
      <c r="D160" s="4" t="s">
        <v>24</v>
      </c>
      <c r="H160" s="4" t="s">
        <v>25</v>
      </c>
      <c r="T160" t="s">
        <v>96</v>
      </c>
      <c r="U160" t="s">
        <v>97</v>
      </c>
    </row>
    <row r="161" spans="1:21">
      <c r="H161" s="2" t="s">
        <v>26</v>
      </c>
      <c r="J161" s="9" t="s">
        <v>27</v>
      </c>
      <c r="P161" s="2" t="s">
        <v>28</v>
      </c>
      <c r="T161" t="s">
        <v>96</v>
      </c>
      <c r="U161" t="s">
        <v>97</v>
      </c>
    </row>
    <row r="162" spans="1:21">
      <c r="A162" s="9" t="s">
        <v>29</v>
      </c>
      <c r="E162" s="2" t="s">
        <v>30</v>
      </c>
      <c r="F162" s="2" t="s">
        <v>31</v>
      </c>
      <c r="G162" s="2" t="s">
        <v>32</v>
      </c>
      <c r="H162" s="2" t="s">
        <v>33</v>
      </c>
      <c r="I162" s="2" t="s">
        <v>27</v>
      </c>
      <c r="J162" s="9" t="s">
        <v>33</v>
      </c>
      <c r="K162" s="9" t="s">
        <v>34</v>
      </c>
      <c r="L162" s="9" t="s">
        <v>35</v>
      </c>
      <c r="M162" s="9" t="s">
        <v>36</v>
      </c>
      <c r="O162" s="2" t="s">
        <v>28</v>
      </c>
      <c r="P162" s="2" t="s">
        <v>33</v>
      </c>
      <c r="Q162" s="2" t="s">
        <v>37</v>
      </c>
      <c r="R162" s="2" t="s">
        <v>38</v>
      </c>
      <c r="T162" t="s">
        <v>96</v>
      </c>
      <c r="U162" t="s">
        <v>97</v>
      </c>
    </row>
    <row r="163" spans="1:21">
      <c r="A163" s="12">
        <v>80</v>
      </c>
      <c r="C163" s="2" t="s">
        <v>100</v>
      </c>
      <c r="E163" s="2" t="s">
        <v>40</v>
      </c>
      <c r="F163" s="15">
        <v>3</v>
      </c>
      <c r="G163" s="15">
        <v>11.5</v>
      </c>
      <c r="H163" s="15">
        <v>0</v>
      </c>
      <c r="I163" s="15">
        <v>11.5</v>
      </c>
      <c r="J163" s="17">
        <v>0</v>
      </c>
      <c r="K163" s="17">
        <v>0</v>
      </c>
      <c r="L163" s="17">
        <v>0</v>
      </c>
      <c r="M163" s="14">
        <v>0</v>
      </c>
      <c r="N163" s="15">
        <v>0</v>
      </c>
      <c r="O163" s="15">
        <v>34.5</v>
      </c>
      <c r="P163" s="15">
        <v>0</v>
      </c>
      <c r="T163" t="s">
        <v>96</v>
      </c>
      <c r="U163" t="s">
        <v>97</v>
      </c>
    </row>
    <row r="164" spans="1:21">
      <c r="C164" s="2" t="s">
        <v>101</v>
      </c>
      <c r="T164" t="s">
        <v>96</v>
      </c>
      <c r="U164" t="s">
        <v>97</v>
      </c>
    </row>
    <row r="165" spans="1:21">
      <c r="A165" s="12">
        <v>380</v>
      </c>
      <c r="C165" s="2" t="s">
        <v>102</v>
      </c>
      <c r="E165" s="2" t="s">
        <v>40</v>
      </c>
      <c r="F165" s="15">
        <v>5</v>
      </c>
      <c r="G165" s="15">
        <v>2.35</v>
      </c>
      <c r="H165" s="15">
        <v>0</v>
      </c>
      <c r="I165" s="15">
        <v>2.35</v>
      </c>
      <c r="J165" s="17">
        <v>0</v>
      </c>
      <c r="K165" s="17">
        <v>0</v>
      </c>
      <c r="L165" s="17">
        <v>0</v>
      </c>
      <c r="M165" s="14">
        <v>0</v>
      </c>
      <c r="N165" s="15">
        <v>0</v>
      </c>
      <c r="O165" s="15">
        <v>11.75</v>
      </c>
      <c r="P165" s="15">
        <v>0</v>
      </c>
      <c r="T165" t="s">
        <v>96</v>
      </c>
      <c r="U165" t="s">
        <v>97</v>
      </c>
    </row>
    <row r="166" spans="1:21">
      <c r="C166" s="2" t="s">
        <v>103</v>
      </c>
      <c r="T166" t="s">
        <v>96</v>
      </c>
      <c r="U166" t="s">
        <v>97</v>
      </c>
    </row>
    <row r="167" spans="1:21">
      <c r="A167" s="12">
        <v>66</v>
      </c>
      <c r="C167" s="2" t="s">
        <v>104</v>
      </c>
      <c r="E167" s="2" t="s">
        <v>105</v>
      </c>
      <c r="F167" s="15">
        <v>60</v>
      </c>
      <c r="G167" s="15">
        <v>16.850000000000001</v>
      </c>
      <c r="H167" s="15">
        <v>0</v>
      </c>
      <c r="I167" s="15">
        <v>16.850000000000001</v>
      </c>
      <c r="J167" s="17">
        <v>0</v>
      </c>
      <c r="K167" s="17">
        <v>0</v>
      </c>
      <c r="L167" s="17">
        <v>0</v>
      </c>
      <c r="M167" s="14">
        <v>0</v>
      </c>
      <c r="N167" s="15">
        <v>0</v>
      </c>
      <c r="O167" s="16">
        <v>1011</v>
      </c>
      <c r="P167" s="15">
        <v>0</v>
      </c>
      <c r="T167" t="s">
        <v>96</v>
      </c>
      <c r="U167" t="s">
        <v>97</v>
      </c>
    </row>
    <row r="168" spans="1:21">
      <c r="A168" s="12">
        <v>53</v>
      </c>
      <c r="C168" s="2" t="s">
        <v>106</v>
      </c>
      <c r="E168" s="2" t="s">
        <v>107</v>
      </c>
      <c r="F168" s="15">
        <v>30</v>
      </c>
      <c r="G168" s="15">
        <v>7.8</v>
      </c>
      <c r="H168" s="15">
        <v>0</v>
      </c>
      <c r="I168" s="15">
        <v>7.8</v>
      </c>
      <c r="J168" s="17">
        <v>0</v>
      </c>
      <c r="K168" s="17">
        <v>0</v>
      </c>
      <c r="L168" s="17">
        <v>0</v>
      </c>
      <c r="M168" s="14">
        <v>0</v>
      </c>
      <c r="N168" s="15">
        <v>0</v>
      </c>
      <c r="O168" s="15">
        <v>234</v>
      </c>
      <c r="P168" s="15">
        <v>0</v>
      </c>
      <c r="T168" t="s">
        <v>96</v>
      </c>
      <c r="U168" t="s">
        <v>97</v>
      </c>
    </row>
    <row r="169" spans="1:21">
      <c r="C169" s="2" t="s">
        <v>108</v>
      </c>
      <c r="T169" t="s">
        <v>96</v>
      </c>
      <c r="U169" t="s">
        <v>97</v>
      </c>
    </row>
    <row r="170" spans="1:21">
      <c r="A170" s="12">
        <v>46</v>
      </c>
      <c r="C170" s="2" t="s">
        <v>109</v>
      </c>
      <c r="E170" s="2" t="s">
        <v>40</v>
      </c>
      <c r="F170" s="15">
        <v>12</v>
      </c>
      <c r="G170" s="15">
        <v>6.95</v>
      </c>
      <c r="H170" s="15">
        <v>0</v>
      </c>
      <c r="I170" s="15">
        <v>6.95</v>
      </c>
      <c r="J170" s="17">
        <v>0</v>
      </c>
      <c r="K170" s="17">
        <v>0</v>
      </c>
      <c r="L170" s="17">
        <v>0</v>
      </c>
      <c r="M170" s="14">
        <v>0</v>
      </c>
      <c r="N170" s="15">
        <v>0</v>
      </c>
      <c r="O170" s="15">
        <v>83.4</v>
      </c>
      <c r="P170" s="15">
        <v>0</v>
      </c>
      <c r="T170" t="s">
        <v>96</v>
      </c>
      <c r="U170" t="s">
        <v>97</v>
      </c>
    </row>
    <row r="171" spans="1:21">
      <c r="A171" s="12">
        <v>43</v>
      </c>
      <c r="C171" s="2" t="s">
        <v>110</v>
      </c>
      <c r="E171" s="2" t="s">
        <v>40</v>
      </c>
      <c r="F171" s="15">
        <v>4</v>
      </c>
      <c r="G171" s="15">
        <v>4.9000000000000004</v>
      </c>
      <c r="H171" s="15">
        <v>0</v>
      </c>
      <c r="I171" s="15">
        <v>4.9000000000000004</v>
      </c>
      <c r="J171" s="17">
        <v>0</v>
      </c>
      <c r="K171" s="17">
        <v>0</v>
      </c>
      <c r="L171" s="17">
        <v>0</v>
      </c>
      <c r="M171" s="14">
        <v>0</v>
      </c>
      <c r="N171" s="15">
        <v>0</v>
      </c>
      <c r="O171" s="15">
        <v>19.600000000000001</v>
      </c>
      <c r="P171" s="15">
        <v>0</v>
      </c>
      <c r="T171" t="s">
        <v>96</v>
      </c>
      <c r="U171" t="s">
        <v>97</v>
      </c>
    </row>
    <row r="172" spans="1:21">
      <c r="C172" s="2" t="s">
        <v>111</v>
      </c>
      <c r="T172" t="s">
        <v>96</v>
      </c>
      <c r="U172" t="s">
        <v>97</v>
      </c>
    </row>
    <row r="173" spans="1:21">
      <c r="A173" s="12">
        <v>7</v>
      </c>
      <c r="C173" s="2" t="s">
        <v>112</v>
      </c>
      <c r="E173" s="2" t="s">
        <v>40</v>
      </c>
      <c r="F173" s="15">
        <v>10</v>
      </c>
      <c r="G173" s="15">
        <v>3.2</v>
      </c>
      <c r="H173" s="15">
        <v>0</v>
      </c>
      <c r="I173" s="15">
        <v>3.2</v>
      </c>
      <c r="J173" s="17">
        <v>0</v>
      </c>
      <c r="K173" s="17">
        <v>0</v>
      </c>
      <c r="L173" s="17">
        <v>0</v>
      </c>
      <c r="M173" s="14">
        <v>0</v>
      </c>
      <c r="N173" s="15">
        <v>0</v>
      </c>
      <c r="O173" s="15">
        <v>32</v>
      </c>
      <c r="P173" s="15">
        <v>0</v>
      </c>
      <c r="T173" t="s">
        <v>96</v>
      </c>
      <c r="U173" t="s">
        <v>97</v>
      </c>
    </row>
    <row r="174" spans="1:21">
      <c r="C174" s="2" t="s">
        <v>113</v>
      </c>
      <c r="T174" t="s">
        <v>96</v>
      </c>
      <c r="U174" t="s">
        <v>97</v>
      </c>
    </row>
    <row r="175" spans="1:21">
      <c r="A175" s="12">
        <v>14</v>
      </c>
      <c r="C175" s="2" t="s">
        <v>114</v>
      </c>
      <c r="E175" s="2" t="s">
        <v>40</v>
      </c>
      <c r="F175" s="15">
        <v>30</v>
      </c>
      <c r="G175" s="15">
        <v>1.65</v>
      </c>
      <c r="H175" s="15">
        <v>0</v>
      </c>
      <c r="I175" s="15">
        <v>1.65</v>
      </c>
      <c r="J175" s="17">
        <v>0</v>
      </c>
      <c r="K175" s="17">
        <v>0</v>
      </c>
      <c r="L175" s="17">
        <v>0</v>
      </c>
      <c r="M175" s="14">
        <v>0</v>
      </c>
      <c r="N175" s="15">
        <v>0</v>
      </c>
      <c r="O175" s="15">
        <v>49.5</v>
      </c>
      <c r="P175" s="15">
        <v>0</v>
      </c>
      <c r="T175" t="s">
        <v>96</v>
      </c>
      <c r="U175" t="s">
        <v>97</v>
      </c>
    </row>
    <row r="176" spans="1:21">
      <c r="C176" s="2" t="s">
        <v>115</v>
      </c>
      <c r="T176" t="s">
        <v>96</v>
      </c>
      <c r="U176" t="s">
        <v>97</v>
      </c>
    </row>
    <row r="177" spans="1:21">
      <c r="M177" s="10" t="s">
        <v>42</v>
      </c>
      <c r="P177" s="19">
        <v>1475.75</v>
      </c>
      <c r="T177" t="s">
        <v>96</v>
      </c>
      <c r="U177" t="s">
        <v>97</v>
      </c>
    </row>
    <row r="178" spans="1:21">
      <c r="T178" t="s">
        <v>96</v>
      </c>
      <c r="U178" t="s">
        <v>97</v>
      </c>
    </row>
    <row r="179" spans="1:21">
      <c r="A179" s="13" t="s">
        <v>53</v>
      </c>
      <c r="T179" t="s">
        <v>96</v>
      </c>
      <c r="U179" t="s">
        <v>97</v>
      </c>
    </row>
    <row r="180" spans="1:21">
      <c r="T180" t="s">
        <v>96</v>
      </c>
      <c r="U180" t="s">
        <v>97</v>
      </c>
    </row>
    <row r="181" spans="1:21">
      <c r="A181" s="9" t="s">
        <v>54</v>
      </c>
      <c r="T181" t="s">
        <v>96</v>
      </c>
      <c r="U181" t="s">
        <v>97</v>
      </c>
    </row>
    <row r="182" spans="1:21">
      <c r="T182" t="s">
        <v>96</v>
      </c>
      <c r="U182" t="s">
        <v>97</v>
      </c>
    </row>
    <row r="183" spans="1:21">
      <c r="T183" t="s">
        <v>96</v>
      </c>
      <c r="U183" t="s">
        <v>97</v>
      </c>
    </row>
    <row r="184" spans="1:21">
      <c r="T184" t="s">
        <v>96</v>
      </c>
      <c r="U184" t="s">
        <v>97</v>
      </c>
    </row>
    <row r="185" spans="1:21">
      <c r="T185" t="s">
        <v>96</v>
      </c>
      <c r="U185" t="s">
        <v>97</v>
      </c>
    </row>
    <row r="186" spans="1:21">
      <c r="T186" t="s">
        <v>96</v>
      </c>
      <c r="U186" t="s">
        <v>97</v>
      </c>
    </row>
    <row r="187" spans="1:21">
      <c r="A187" s="9" t="s">
        <v>0</v>
      </c>
      <c r="B187" s="2" t="s">
        <v>1</v>
      </c>
      <c r="C187" s="3">
        <v>5</v>
      </c>
      <c r="D187" s="2" t="s">
        <v>2</v>
      </c>
      <c r="E187" s="3">
        <v>15</v>
      </c>
      <c r="T187" t="s">
        <v>96</v>
      </c>
      <c r="U187" t="s">
        <v>97</v>
      </c>
    </row>
    <row r="188" spans="1:21">
      <c r="A188" s="9" t="s">
        <v>3</v>
      </c>
      <c r="B188" s="2" t="s">
        <v>4</v>
      </c>
      <c r="D188" s="2" t="s">
        <v>5</v>
      </c>
      <c r="T188" t="s">
        <v>96</v>
      </c>
      <c r="U188" t="s">
        <v>97</v>
      </c>
    </row>
    <row r="189" spans="1:21">
      <c r="A189" s="9" t="s">
        <v>6</v>
      </c>
      <c r="B189" s="2" t="s">
        <v>7</v>
      </c>
      <c r="D189" s="2" t="s">
        <v>8</v>
      </c>
      <c r="T189" t="s">
        <v>96</v>
      </c>
      <c r="U189" t="s">
        <v>97</v>
      </c>
    </row>
    <row r="190" spans="1:21">
      <c r="T190" t="s">
        <v>96</v>
      </c>
      <c r="U190" t="s">
        <v>97</v>
      </c>
    </row>
    <row r="191" spans="1:21">
      <c r="A191" s="9" t="s">
        <v>9</v>
      </c>
      <c r="T191" t="s">
        <v>96</v>
      </c>
      <c r="U191" t="s">
        <v>97</v>
      </c>
    </row>
    <row r="192" spans="1:21">
      <c r="A192" s="9" t="s">
        <v>10</v>
      </c>
      <c r="T192" t="s">
        <v>96</v>
      </c>
      <c r="U192" t="s">
        <v>97</v>
      </c>
    </row>
    <row r="193" spans="1:21">
      <c r="A193" s="9" t="s">
        <v>11</v>
      </c>
      <c r="T193" t="s">
        <v>96</v>
      </c>
      <c r="U193" t="s">
        <v>97</v>
      </c>
    </row>
    <row r="194" spans="1:21">
      <c r="A194" s="9" t="s">
        <v>12</v>
      </c>
      <c r="T194" t="s">
        <v>96</v>
      </c>
      <c r="U194" t="s">
        <v>97</v>
      </c>
    </row>
    <row r="195" spans="1:21">
      <c r="T195" t="s">
        <v>96</v>
      </c>
      <c r="U195" t="s">
        <v>97</v>
      </c>
    </row>
    <row r="196" spans="1:21">
      <c r="A196" s="10" t="s">
        <v>13</v>
      </c>
      <c r="B196" s="4" t="s">
        <v>95</v>
      </c>
      <c r="T196" t="s">
        <v>96</v>
      </c>
      <c r="U196" t="s">
        <v>97</v>
      </c>
    </row>
    <row r="197" spans="1:21">
      <c r="L197" s="10" t="s">
        <v>43</v>
      </c>
      <c r="P197" s="19">
        <v>1523.63</v>
      </c>
      <c r="T197" t="s">
        <v>96</v>
      </c>
      <c r="U197" t="s">
        <v>97</v>
      </c>
    </row>
    <row r="198" spans="1:21">
      <c r="L198" s="10" t="s">
        <v>44</v>
      </c>
      <c r="P198" s="19">
        <v>10797.93</v>
      </c>
      <c r="T198" t="s">
        <v>96</v>
      </c>
      <c r="U198" t="s">
        <v>97</v>
      </c>
    </row>
    <row r="199" spans="1:21">
      <c r="A199" s="10" t="s">
        <v>13</v>
      </c>
      <c r="B199" s="4" t="s">
        <v>116</v>
      </c>
      <c r="T199" t="s">
        <v>96</v>
      </c>
      <c r="U199" t="s">
        <v>97</v>
      </c>
    </row>
    <row r="200" spans="1:21">
      <c r="A200" s="10" t="s">
        <v>15</v>
      </c>
      <c r="B200" s="5">
        <v>21622</v>
      </c>
      <c r="C200" s="4" t="s">
        <v>16</v>
      </c>
      <c r="D200" s="4" t="s">
        <v>17</v>
      </c>
      <c r="G200" s="4" t="s">
        <v>18</v>
      </c>
      <c r="H200" s="5">
        <v>58</v>
      </c>
      <c r="K200" s="10" t="s">
        <v>96</v>
      </c>
      <c r="N200" s="4" t="s">
        <v>20</v>
      </c>
      <c r="P200" s="4" t="s">
        <v>97</v>
      </c>
      <c r="T200" s="1" t="str">
        <f>K200</f>
        <v>IPSEP INFORMATICA E ESCRITORIO LTDA</v>
      </c>
      <c r="U200" s="1" t="str">
        <f>P200</f>
        <v>11.648.676/0001-02</v>
      </c>
    </row>
    <row r="201" spans="1:21">
      <c r="A201" s="10" t="s">
        <v>22</v>
      </c>
      <c r="B201" s="4" t="s">
        <v>23</v>
      </c>
      <c r="C201" s="4" t="s">
        <v>24</v>
      </c>
      <c r="G201" s="4" t="s">
        <v>25</v>
      </c>
      <c r="T201" t="s">
        <v>96</v>
      </c>
      <c r="U201" t="s">
        <v>97</v>
      </c>
    </row>
    <row r="202" spans="1:21">
      <c r="G202" s="2" t="s">
        <v>26</v>
      </c>
      <c r="I202" s="2" t="s">
        <v>27</v>
      </c>
      <c r="O202" s="2" t="s">
        <v>28</v>
      </c>
      <c r="T202" t="s">
        <v>96</v>
      </c>
      <c r="U202" t="s">
        <v>97</v>
      </c>
    </row>
    <row r="203" spans="1:21">
      <c r="A203" s="9" t="s">
        <v>29</v>
      </c>
      <c r="D203" s="2" t="s">
        <v>30</v>
      </c>
      <c r="E203" s="2" t="s">
        <v>31</v>
      </c>
      <c r="F203" s="2" t="s">
        <v>32</v>
      </c>
      <c r="G203" s="2" t="s">
        <v>33</v>
      </c>
      <c r="H203" s="2" t="s">
        <v>27</v>
      </c>
      <c r="I203" s="2" t="s">
        <v>33</v>
      </c>
      <c r="J203" s="9" t="s">
        <v>34</v>
      </c>
      <c r="K203" s="9" t="s">
        <v>35</v>
      </c>
      <c r="L203" s="9" t="s">
        <v>36</v>
      </c>
      <c r="N203" s="2" t="s">
        <v>28</v>
      </c>
      <c r="O203" s="2" t="s">
        <v>33</v>
      </c>
      <c r="P203" s="2" t="s">
        <v>37</v>
      </c>
      <c r="Q203" s="2" t="s">
        <v>38</v>
      </c>
      <c r="T203" t="s">
        <v>96</v>
      </c>
      <c r="U203" t="s">
        <v>97</v>
      </c>
    </row>
    <row r="204" spans="1:21">
      <c r="A204" s="12">
        <v>751</v>
      </c>
      <c r="B204" s="2" t="s">
        <v>117</v>
      </c>
      <c r="D204" s="2" t="s">
        <v>40</v>
      </c>
      <c r="E204" s="15">
        <v>8</v>
      </c>
      <c r="F204" s="15">
        <v>28</v>
      </c>
      <c r="G204" s="15">
        <v>0</v>
      </c>
      <c r="H204" s="15">
        <v>28</v>
      </c>
      <c r="I204" s="15">
        <v>0</v>
      </c>
      <c r="J204" s="17">
        <v>0</v>
      </c>
      <c r="K204" s="17">
        <v>0</v>
      </c>
      <c r="L204" s="14">
        <v>0</v>
      </c>
      <c r="M204" s="17">
        <v>0</v>
      </c>
      <c r="N204" s="15">
        <v>224</v>
      </c>
      <c r="P204" s="15">
        <v>0</v>
      </c>
      <c r="T204" t="s">
        <v>96</v>
      </c>
      <c r="U204" t="s">
        <v>97</v>
      </c>
    </row>
    <row r="205" spans="1:21">
      <c r="L205" s="10" t="s">
        <v>42</v>
      </c>
      <c r="P205" s="18">
        <v>224</v>
      </c>
      <c r="T205" t="s">
        <v>96</v>
      </c>
      <c r="U205" t="s">
        <v>97</v>
      </c>
    </row>
    <row r="206" spans="1:21">
      <c r="A206" s="10" t="s">
        <v>15</v>
      </c>
      <c r="B206" s="5">
        <v>5063</v>
      </c>
      <c r="C206" s="4" t="s">
        <v>16</v>
      </c>
      <c r="D206" s="4" t="s">
        <v>17</v>
      </c>
      <c r="G206" s="4" t="s">
        <v>18</v>
      </c>
      <c r="H206" s="5">
        <v>1076</v>
      </c>
      <c r="J206" s="10" t="s">
        <v>118</v>
      </c>
      <c r="N206" s="4" t="s">
        <v>20</v>
      </c>
      <c r="P206" s="4" t="s">
        <v>119</v>
      </c>
      <c r="T206" s="1" t="str">
        <f>J206</f>
        <v>JOAO DINIS ABRANTES VAZ - EPP</v>
      </c>
      <c r="U206" s="1" t="str">
        <f>P206</f>
        <v>08.104.986/0001-51</v>
      </c>
    </row>
    <row r="207" spans="1:21">
      <c r="A207" s="10" t="s">
        <v>22</v>
      </c>
      <c r="B207" s="4" t="s">
        <v>23</v>
      </c>
      <c r="C207" s="4" t="s">
        <v>24</v>
      </c>
      <c r="G207" s="4" t="s">
        <v>25</v>
      </c>
      <c r="T207" t="s">
        <v>118</v>
      </c>
      <c r="U207" t="s">
        <v>119</v>
      </c>
    </row>
    <row r="208" spans="1:21">
      <c r="G208" s="2" t="s">
        <v>26</v>
      </c>
      <c r="I208" s="2" t="s">
        <v>27</v>
      </c>
      <c r="O208" s="2" t="s">
        <v>28</v>
      </c>
      <c r="T208" t="s">
        <v>118</v>
      </c>
      <c r="U208" t="s">
        <v>119</v>
      </c>
    </row>
    <row r="209" spans="1:21">
      <c r="A209" s="9" t="s">
        <v>29</v>
      </c>
      <c r="D209" s="2" t="s">
        <v>30</v>
      </c>
      <c r="E209" s="2" t="s">
        <v>31</v>
      </c>
      <c r="F209" s="2" t="s">
        <v>32</v>
      </c>
      <c r="G209" s="2" t="s">
        <v>33</v>
      </c>
      <c r="H209" s="2" t="s">
        <v>27</v>
      </c>
      <c r="I209" s="2" t="s">
        <v>33</v>
      </c>
      <c r="J209" s="9" t="s">
        <v>34</v>
      </c>
      <c r="K209" s="9" t="s">
        <v>35</v>
      </c>
      <c r="L209" s="9" t="s">
        <v>36</v>
      </c>
      <c r="N209" s="2" t="s">
        <v>28</v>
      </c>
      <c r="O209" s="2" t="s">
        <v>33</v>
      </c>
      <c r="P209" s="2" t="s">
        <v>37</v>
      </c>
      <c r="Q209" s="2" t="s">
        <v>38</v>
      </c>
      <c r="T209" t="s">
        <v>118</v>
      </c>
      <c r="U209" t="s">
        <v>119</v>
      </c>
    </row>
    <row r="210" spans="1:21">
      <c r="A210" s="12">
        <v>734</v>
      </c>
      <c r="B210" s="2" t="s">
        <v>120</v>
      </c>
      <c r="D210" s="2" t="s">
        <v>40</v>
      </c>
      <c r="E210" s="15">
        <v>2</v>
      </c>
      <c r="F210" s="15">
        <v>145.03</v>
      </c>
      <c r="G210" s="15">
        <v>0</v>
      </c>
      <c r="H210" s="15">
        <v>145.03</v>
      </c>
      <c r="I210" s="15">
        <v>0</v>
      </c>
      <c r="J210" s="17">
        <v>0</v>
      </c>
      <c r="K210" s="17">
        <v>0</v>
      </c>
      <c r="L210" s="14">
        <v>0</v>
      </c>
      <c r="M210" s="17">
        <v>0</v>
      </c>
      <c r="N210" s="15">
        <v>290.06</v>
      </c>
      <c r="P210" s="15">
        <v>0</v>
      </c>
      <c r="T210" t="s">
        <v>118</v>
      </c>
      <c r="U210" t="s">
        <v>119</v>
      </c>
    </row>
    <row r="211" spans="1:21">
      <c r="B211" s="2" t="s">
        <v>121</v>
      </c>
      <c r="T211" t="s">
        <v>118</v>
      </c>
      <c r="U211" t="s">
        <v>119</v>
      </c>
    </row>
    <row r="212" spans="1:21">
      <c r="B212" s="2" t="s">
        <v>122</v>
      </c>
      <c r="T212" t="s">
        <v>118</v>
      </c>
      <c r="U212" t="s">
        <v>119</v>
      </c>
    </row>
    <row r="213" spans="1:21">
      <c r="A213" s="12">
        <v>726</v>
      </c>
      <c r="B213" s="2" t="s">
        <v>123</v>
      </c>
      <c r="D213" s="2" t="s">
        <v>124</v>
      </c>
      <c r="E213" s="15">
        <v>20</v>
      </c>
      <c r="F213" s="15">
        <v>22.95</v>
      </c>
      <c r="G213" s="15">
        <v>0</v>
      </c>
      <c r="H213" s="15">
        <v>22.95</v>
      </c>
      <c r="I213" s="15">
        <v>0</v>
      </c>
      <c r="J213" s="17">
        <v>0</v>
      </c>
      <c r="K213" s="17">
        <v>0</v>
      </c>
      <c r="L213" s="14">
        <v>0</v>
      </c>
      <c r="M213" s="17">
        <v>0</v>
      </c>
      <c r="N213" s="15">
        <v>459</v>
      </c>
      <c r="P213" s="15">
        <v>0</v>
      </c>
      <c r="T213" t="s">
        <v>118</v>
      </c>
      <c r="U213" t="s">
        <v>119</v>
      </c>
    </row>
    <row r="214" spans="1:21">
      <c r="B214" s="2" t="s">
        <v>125</v>
      </c>
      <c r="T214" t="s">
        <v>118</v>
      </c>
      <c r="U214" t="s">
        <v>119</v>
      </c>
    </row>
    <row r="215" spans="1:21">
      <c r="A215" s="12">
        <v>732</v>
      </c>
      <c r="B215" s="2" t="s">
        <v>126</v>
      </c>
      <c r="D215" s="2" t="s">
        <v>40</v>
      </c>
      <c r="E215" s="15">
        <v>5</v>
      </c>
      <c r="F215" s="15">
        <v>28.9</v>
      </c>
      <c r="G215" s="15">
        <v>0</v>
      </c>
      <c r="H215" s="15">
        <v>28.9</v>
      </c>
      <c r="I215" s="15">
        <v>0</v>
      </c>
      <c r="J215" s="17">
        <v>0</v>
      </c>
      <c r="K215" s="17">
        <v>0</v>
      </c>
      <c r="L215" s="14">
        <v>0</v>
      </c>
      <c r="M215" s="17">
        <v>0</v>
      </c>
      <c r="N215" s="15">
        <v>144.5</v>
      </c>
      <c r="P215" s="15">
        <v>0</v>
      </c>
      <c r="T215" t="s">
        <v>118</v>
      </c>
      <c r="U215" t="s">
        <v>119</v>
      </c>
    </row>
    <row r="216" spans="1:21">
      <c r="L216" s="10" t="s">
        <v>42</v>
      </c>
      <c r="P216" s="18">
        <v>893.56</v>
      </c>
      <c r="T216" t="s">
        <v>118</v>
      </c>
      <c r="U216" t="s">
        <v>119</v>
      </c>
    </row>
    <row r="217" spans="1:21">
      <c r="A217" s="10" t="s">
        <v>15</v>
      </c>
      <c r="B217" s="5">
        <v>12320</v>
      </c>
      <c r="C217" s="4" t="s">
        <v>16</v>
      </c>
      <c r="D217" s="4" t="s">
        <v>17</v>
      </c>
      <c r="G217" s="4" t="s">
        <v>18</v>
      </c>
      <c r="H217" s="5">
        <v>2051</v>
      </c>
      <c r="J217" s="10" t="s">
        <v>127</v>
      </c>
      <c r="N217" s="4" t="s">
        <v>20</v>
      </c>
      <c r="P217" s="4" t="s">
        <v>128</v>
      </c>
      <c r="T217" s="1" t="str">
        <f>J217</f>
        <v>JR AGROPECUARIA LTDA ME</v>
      </c>
      <c r="U217" s="1" t="str">
        <f>P217</f>
        <v>70.072.996/0001-26</v>
      </c>
    </row>
    <row r="218" spans="1:21">
      <c r="A218" s="10" t="s">
        <v>22</v>
      </c>
      <c r="B218" s="4" t="s">
        <v>23</v>
      </c>
      <c r="C218" s="4" t="s">
        <v>24</v>
      </c>
      <c r="G218" s="4" t="s">
        <v>25</v>
      </c>
      <c r="T218" t="s">
        <v>127</v>
      </c>
      <c r="U218" t="s">
        <v>128</v>
      </c>
    </row>
    <row r="219" spans="1:21">
      <c r="G219" s="2" t="s">
        <v>26</v>
      </c>
      <c r="I219" s="2" t="s">
        <v>27</v>
      </c>
      <c r="O219" s="2" t="s">
        <v>28</v>
      </c>
      <c r="T219" t="s">
        <v>127</v>
      </c>
      <c r="U219" t="s">
        <v>128</v>
      </c>
    </row>
    <row r="220" spans="1:21">
      <c r="A220" s="9" t="s">
        <v>29</v>
      </c>
      <c r="D220" s="2" t="s">
        <v>30</v>
      </c>
      <c r="E220" s="2" t="s">
        <v>31</v>
      </c>
      <c r="F220" s="2" t="s">
        <v>32</v>
      </c>
      <c r="G220" s="2" t="s">
        <v>33</v>
      </c>
      <c r="H220" s="2" t="s">
        <v>27</v>
      </c>
      <c r="I220" s="2" t="s">
        <v>33</v>
      </c>
      <c r="J220" s="9" t="s">
        <v>34</v>
      </c>
      <c r="K220" s="9" t="s">
        <v>35</v>
      </c>
      <c r="L220" s="9" t="s">
        <v>36</v>
      </c>
      <c r="N220" s="2" t="s">
        <v>28</v>
      </c>
      <c r="O220" s="2" t="s">
        <v>33</v>
      </c>
      <c r="P220" s="2" t="s">
        <v>37</v>
      </c>
      <c r="Q220" s="2" t="s">
        <v>38</v>
      </c>
      <c r="T220" t="s">
        <v>127</v>
      </c>
      <c r="U220" t="s">
        <v>128</v>
      </c>
    </row>
    <row r="221" spans="1:21">
      <c r="A221" s="12">
        <v>105</v>
      </c>
      <c r="B221" s="2" t="s">
        <v>129</v>
      </c>
      <c r="E221" s="15">
        <v>1</v>
      </c>
      <c r="F221" s="15">
        <v>25</v>
      </c>
      <c r="G221" s="15">
        <v>0</v>
      </c>
      <c r="H221" s="15">
        <v>25</v>
      </c>
      <c r="I221" s="15">
        <v>0</v>
      </c>
      <c r="J221" s="17">
        <v>0</v>
      </c>
      <c r="K221" s="17">
        <v>0</v>
      </c>
      <c r="L221" s="14">
        <v>0</v>
      </c>
      <c r="M221" s="17">
        <v>0</v>
      </c>
      <c r="N221" s="15">
        <v>25</v>
      </c>
      <c r="P221" s="15">
        <v>0</v>
      </c>
      <c r="T221" t="s">
        <v>127</v>
      </c>
      <c r="U221" t="s">
        <v>128</v>
      </c>
    </row>
    <row r="222" spans="1:21">
      <c r="A222" s="12">
        <v>745</v>
      </c>
      <c r="B222" s="2" t="s">
        <v>130</v>
      </c>
      <c r="D222" s="2" t="s">
        <v>40</v>
      </c>
      <c r="E222" s="15">
        <v>1</v>
      </c>
      <c r="F222" s="15">
        <v>45.5</v>
      </c>
      <c r="G222" s="15">
        <v>0</v>
      </c>
      <c r="H222" s="15">
        <v>45.5</v>
      </c>
      <c r="I222" s="15">
        <v>0</v>
      </c>
      <c r="J222" s="17">
        <v>0</v>
      </c>
      <c r="K222" s="17">
        <v>0</v>
      </c>
      <c r="L222" s="14">
        <v>0</v>
      </c>
      <c r="M222" s="17">
        <v>0</v>
      </c>
      <c r="N222" s="15">
        <v>45.5</v>
      </c>
      <c r="P222" s="15">
        <v>0</v>
      </c>
      <c r="T222" t="s">
        <v>127</v>
      </c>
      <c r="U222" t="s">
        <v>128</v>
      </c>
    </row>
    <row r="223" spans="1:21">
      <c r="T223" t="s">
        <v>127</v>
      </c>
      <c r="U223" t="s">
        <v>128</v>
      </c>
    </row>
    <row r="224" spans="1:21">
      <c r="A224" s="13" t="s">
        <v>53</v>
      </c>
      <c r="T224" t="s">
        <v>127</v>
      </c>
      <c r="U224" t="s">
        <v>128</v>
      </c>
    </row>
    <row r="225" spans="1:21">
      <c r="T225" t="s">
        <v>127</v>
      </c>
      <c r="U225" t="s">
        <v>128</v>
      </c>
    </row>
    <row r="226" spans="1:21">
      <c r="A226" s="9" t="s">
        <v>54</v>
      </c>
      <c r="T226" t="s">
        <v>127</v>
      </c>
      <c r="U226" t="s">
        <v>128</v>
      </c>
    </row>
    <row r="227" spans="1:21">
      <c r="T227" t="s">
        <v>127</v>
      </c>
      <c r="U227" t="s">
        <v>128</v>
      </c>
    </row>
    <row r="228" spans="1:21">
      <c r="T228" t="s">
        <v>127</v>
      </c>
      <c r="U228" t="s">
        <v>128</v>
      </c>
    </row>
    <row r="229" spans="1:21">
      <c r="T229" t="s">
        <v>127</v>
      </c>
      <c r="U229" t="s">
        <v>128</v>
      </c>
    </row>
    <row r="230" spans="1:21">
      <c r="T230" t="s">
        <v>127</v>
      </c>
      <c r="U230" t="s">
        <v>128</v>
      </c>
    </row>
    <row r="231" spans="1:21">
      <c r="T231" t="s">
        <v>127</v>
      </c>
      <c r="U231" t="s">
        <v>128</v>
      </c>
    </row>
    <row r="232" spans="1:21">
      <c r="A232" s="9" t="s">
        <v>0</v>
      </c>
      <c r="B232" s="2" t="s">
        <v>1</v>
      </c>
      <c r="C232" s="3">
        <v>6</v>
      </c>
      <c r="D232" s="2" t="s">
        <v>2</v>
      </c>
      <c r="E232" s="3">
        <v>15</v>
      </c>
      <c r="T232" t="s">
        <v>127</v>
      </c>
      <c r="U232" t="s">
        <v>128</v>
      </c>
    </row>
    <row r="233" spans="1:21">
      <c r="A233" s="9" t="s">
        <v>3</v>
      </c>
      <c r="B233" s="2" t="s">
        <v>4</v>
      </c>
      <c r="D233" s="2" t="s">
        <v>5</v>
      </c>
      <c r="T233" t="s">
        <v>127</v>
      </c>
      <c r="U233" t="s">
        <v>128</v>
      </c>
    </row>
    <row r="234" spans="1:21">
      <c r="A234" s="9" t="s">
        <v>6</v>
      </c>
      <c r="B234" s="2" t="s">
        <v>7</v>
      </c>
      <c r="D234" s="2" t="s">
        <v>8</v>
      </c>
      <c r="T234" t="s">
        <v>127</v>
      </c>
      <c r="U234" t="s">
        <v>128</v>
      </c>
    </row>
    <row r="235" spans="1:21">
      <c r="T235" t="s">
        <v>127</v>
      </c>
      <c r="U235" t="s">
        <v>128</v>
      </c>
    </row>
    <row r="236" spans="1:21">
      <c r="A236" s="9" t="s">
        <v>9</v>
      </c>
      <c r="T236" t="s">
        <v>127</v>
      </c>
      <c r="U236" t="s">
        <v>128</v>
      </c>
    </row>
    <row r="237" spans="1:21">
      <c r="A237" s="9" t="s">
        <v>10</v>
      </c>
      <c r="T237" t="s">
        <v>127</v>
      </c>
      <c r="U237" t="s">
        <v>128</v>
      </c>
    </row>
    <row r="238" spans="1:21">
      <c r="A238" s="9" t="s">
        <v>11</v>
      </c>
      <c r="T238" t="s">
        <v>127</v>
      </c>
      <c r="U238" t="s">
        <v>128</v>
      </c>
    </row>
    <row r="239" spans="1:21">
      <c r="A239" s="9" t="s">
        <v>12</v>
      </c>
      <c r="T239" t="s">
        <v>127</v>
      </c>
      <c r="U239" t="s">
        <v>128</v>
      </c>
    </row>
    <row r="240" spans="1:21">
      <c r="T240" t="s">
        <v>127</v>
      </c>
      <c r="U240" t="s">
        <v>128</v>
      </c>
    </row>
    <row r="241" spans="1:21">
      <c r="A241" s="10" t="s">
        <v>13</v>
      </c>
      <c r="B241" s="4" t="s">
        <v>116</v>
      </c>
      <c r="T241" t="s">
        <v>127</v>
      </c>
      <c r="U241" t="s">
        <v>128</v>
      </c>
    </row>
    <row r="242" spans="1:21">
      <c r="A242" s="10" t="s">
        <v>15</v>
      </c>
      <c r="B242" s="5">
        <v>12320</v>
      </c>
      <c r="C242" s="4" t="s">
        <v>16</v>
      </c>
      <c r="D242" s="4" t="s">
        <v>17</v>
      </c>
      <c r="G242" s="4" t="s">
        <v>18</v>
      </c>
      <c r="H242" s="5">
        <v>2051</v>
      </c>
      <c r="J242" s="10" t="s">
        <v>127</v>
      </c>
      <c r="N242" s="4" t="s">
        <v>20</v>
      </c>
      <c r="P242" s="4" t="s">
        <v>128</v>
      </c>
      <c r="T242" s="1" t="str">
        <f>J242</f>
        <v>JR AGROPECUARIA LTDA ME</v>
      </c>
      <c r="U242" s="1" t="str">
        <f>P242</f>
        <v>70.072.996/0001-26</v>
      </c>
    </row>
    <row r="243" spans="1:21">
      <c r="A243" s="10" t="s">
        <v>22</v>
      </c>
      <c r="B243" s="4" t="s">
        <v>23</v>
      </c>
      <c r="C243" s="4" t="s">
        <v>24</v>
      </c>
      <c r="G243" s="4" t="s">
        <v>25</v>
      </c>
      <c r="T243" t="s">
        <v>127</v>
      </c>
      <c r="U243" t="s">
        <v>128</v>
      </c>
    </row>
    <row r="244" spans="1:21">
      <c r="G244" s="2" t="s">
        <v>26</v>
      </c>
      <c r="I244" s="2" t="s">
        <v>27</v>
      </c>
      <c r="O244" s="2" t="s">
        <v>28</v>
      </c>
      <c r="T244" t="s">
        <v>127</v>
      </c>
      <c r="U244" t="s">
        <v>128</v>
      </c>
    </row>
    <row r="245" spans="1:21">
      <c r="A245" s="9" t="s">
        <v>29</v>
      </c>
      <c r="D245" s="2" t="s">
        <v>30</v>
      </c>
      <c r="E245" s="2" t="s">
        <v>31</v>
      </c>
      <c r="F245" s="2" t="s">
        <v>32</v>
      </c>
      <c r="G245" s="2" t="s">
        <v>33</v>
      </c>
      <c r="H245" s="2" t="s">
        <v>27</v>
      </c>
      <c r="I245" s="2" t="s">
        <v>33</v>
      </c>
      <c r="J245" s="9" t="s">
        <v>34</v>
      </c>
      <c r="K245" s="9" t="s">
        <v>35</v>
      </c>
      <c r="L245" s="9" t="s">
        <v>36</v>
      </c>
      <c r="N245" s="2" t="s">
        <v>28</v>
      </c>
      <c r="O245" s="2" t="s">
        <v>33</v>
      </c>
      <c r="P245" s="2" t="s">
        <v>37</v>
      </c>
      <c r="Q245" s="2" t="s">
        <v>38</v>
      </c>
      <c r="T245" t="s">
        <v>127</v>
      </c>
      <c r="U245" t="s">
        <v>128</v>
      </c>
    </row>
    <row r="246" spans="1:21">
      <c r="A246" s="12">
        <v>747</v>
      </c>
      <c r="B246" s="2" t="s">
        <v>131</v>
      </c>
      <c r="D246" s="2" t="s">
        <v>40</v>
      </c>
      <c r="E246" s="15">
        <v>1</v>
      </c>
      <c r="F246" s="15">
        <v>185</v>
      </c>
      <c r="G246" s="15">
        <v>0</v>
      </c>
      <c r="H246" s="15">
        <v>185</v>
      </c>
      <c r="I246" s="15">
        <v>0</v>
      </c>
      <c r="J246" s="17">
        <v>0</v>
      </c>
      <c r="K246" s="17">
        <v>0</v>
      </c>
      <c r="L246" s="14">
        <v>0</v>
      </c>
      <c r="M246" s="17">
        <v>0</v>
      </c>
      <c r="N246" s="15">
        <v>185</v>
      </c>
      <c r="P246" s="15">
        <v>0</v>
      </c>
      <c r="T246" t="s">
        <v>127</v>
      </c>
      <c r="U246" t="s">
        <v>128</v>
      </c>
    </row>
    <row r="247" spans="1:21">
      <c r="B247" s="2" t="s">
        <v>132</v>
      </c>
      <c r="T247" t="s">
        <v>127</v>
      </c>
      <c r="U247" t="s">
        <v>128</v>
      </c>
    </row>
    <row r="248" spans="1:21">
      <c r="A248" s="12">
        <v>750</v>
      </c>
      <c r="B248" s="2" t="s">
        <v>133</v>
      </c>
      <c r="D248" s="2" t="s">
        <v>40</v>
      </c>
      <c r="E248" s="15">
        <v>1</v>
      </c>
      <c r="F248" s="15">
        <v>47</v>
      </c>
      <c r="G248" s="15">
        <v>0</v>
      </c>
      <c r="H248" s="15">
        <v>47</v>
      </c>
      <c r="I248" s="15">
        <v>0</v>
      </c>
      <c r="J248" s="17">
        <v>0</v>
      </c>
      <c r="K248" s="17">
        <v>0</v>
      </c>
      <c r="L248" s="14">
        <v>0</v>
      </c>
      <c r="M248" s="17">
        <v>0</v>
      </c>
      <c r="N248" s="15">
        <v>47</v>
      </c>
      <c r="P248" s="15">
        <v>0</v>
      </c>
      <c r="T248" t="s">
        <v>127</v>
      </c>
      <c r="U248" t="s">
        <v>128</v>
      </c>
    </row>
    <row r="249" spans="1:21">
      <c r="B249" s="2" t="s">
        <v>134</v>
      </c>
      <c r="T249" t="s">
        <v>127</v>
      </c>
      <c r="U249" t="s">
        <v>128</v>
      </c>
    </row>
    <row r="250" spans="1:21">
      <c r="B250" s="2" t="s">
        <v>135</v>
      </c>
      <c r="T250" t="s">
        <v>127</v>
      </c>
      <c r="U250" t="s">
        <v>128</v>
      </c>
    </row>
    <row r="251" spans="1:21">
      <c r="L251" s="10" t="s">
        <v>42</v>
      </c>
      <c r="P251" s="18">
        <v>302.5</v>
      </c>
      <c r="T251" t="s">
        <v>127</v>
      </c>
      <c r="U251" t="s">
        <v>128</v>
      </c>
    </row>
    <row r="252" spans="1:21">
      <c r="L252" s="10" t="s">
        <v>43</v>
      </c>
      <c r="P252" s="19">
        <v>1420.06</v>
      </c>
      <c r="T252" t="s">
        <v>127</v>
      </c>
      <c r="U252" t="s">
        <v>128</v>
      </c>
    </row>
    <row r="253" spans="1:21">
      <c r="L253" s="10" t="s">
        <v>44</v>
      </c>
      <c r="P253" s="19">
        <v>12217.99</v>
      </c>
      <c r="T253" t="s">
        <v>127</v>
      </c>
      <c r="U253" t="s">
        <v>128</v>
      </c>
    </row>
    <row r="254" spans="1:21">
      <c r="A254" s="10" t="s">
        <v>13</v>
      </c>
      <c r="B254" s="4" t="s">
        <v>95</v>
      </c>
      <c r="T254" t="s">
        <v>127</v>
      </c>
      <c r="U254" t="s">
        <v>128</v>
      </c>
    </row>
    <row r="255" spans="1:21">
      <c r="A255" s="10" t="s">
        <v>15</v>
      </c>
      <c r="B255" s="5">
        <v>10070</v>
      </c>
      <c r="C255" s="4" t="s">
        <v>16</v>
      </c>
      <c r="D255" s="4" t="s">
        <v>17</v>
      </c>
      <c r="G255" s="4" t="s">
        <v>18</v>
      </c>
      <c r="H255" s="5">
        <v>80</v>
      </c>
      <c r="J255" s="10" t="s">
        <v>136</v>
      </c>
      <c r="N255" s="4" t="s">
        <v>20</v>
      </c>
      <c r="P255" s="4" t="s">
        <v>137</v>
      </c>
      <c r="T255" s="1" t="str">
        <f>J255</f>
        <v>MAX FILMES COMERCIO LTDA</v>
      </c>
      <c r="U255" s="1" t="str">
        <f>P255</f>
        <v>03.307.478/0001-57</v>
      </c>
    </row>
    <row r="256" spans="1:21">
      <c r="A256" s="10" t="s">
        <v>22</v>
      </c>
      <c r="B256" s="4" t="s">
        <v>23</v>
      </c>
      <c r="C256" s="4" t="s">
        <v>24</v>
      </c>
      <c r="G256" s="4" t="s">
        <v>25</v>
      </c>
      <c r="T256" t="s">
        <v>136</v>
      </c>
      <c r="U256" t="s">
        <v>137</v>
      </c>
    </row>
    <row r="257" spans="1:21">
      <c r="G257" s="2" t="s">
        <v>26</v>
      </c>
      <c r="I257" s="2" t="s">
        <v>27</v>
      </c>
      <c r="O257" s="2" t="s">
        <v>28</v>
      </c>
      <c r="T257" t="s">
        <v>136</v>
      </c>
      <c r="U257" t="s">
        <v>137</v>
      </c>
    </row>
    <row r="258" spans="1:21">
      <c r="A258" s="9" t="s">
        <v>29</v>
      </c>
      <c r="D258" s="2" t="s">
        <v>30</v>
      </c>
      <c r="E258" s="2" t="s">
        <v>31</v>
      </c>
      <c r="F258" s="2" t="s">
        <v>32</v>
      </c>
      <c r="G258" s="2" t="s">
        <v>33</v>
      </c>
      <c r="H258" s="2" t="s">
        <v>27</v>
      </c>
      <c r="I258" s="2" t="s">
        <v>33</v>
      </c>
      <c r="J258" s="9" t="s">
        <v>34</v>
      </c>
      <c r="K258" s="9" t="s">
        <v>35</v>
      </c>
      <c r="L258" s="9" t="s">
        <v>36</v>
      </c>
      <c r="N258" s="2" t="s">
        <v>28</v>
      </c>
      <c r="O258" s="2" t="s">
        <v>33</v>
      </c>
      <c r="P258" s="2" t="s">
        <v>37</v>
      </c>
      <c r="Q258" s="2" t="s">
        <v>38</v>
      </c>
      <c r="T258" t="s">
        <v>136</v>
      </c>
      <c r="U258" t="s">
        <v>137</v>
      </c>
    </row>
    <row r="259" spans="1:21">
      <c r="A259" s="12">
        <v>569</v>
      </c>
      <c r="B259" s="2" t="s">
        <v>138</v>
      </c>
      <c r="D259" s="2" t="s">
        <v>40</v>
      </c>
      <c r="E259" s="15">
        <v>2</v>
      </c>
      <c r="F259" s="15">
        <v>850</v>
      </c>
      <c r="G259" s="15">
        <v>0</v>
      </c>
      <c r="H259" s="15">
        <v>850</v>
      </c>
      <c r="I259" s="15">
        <v>0</v>
      </c>
      <c r="J259" s="17">
        <v>0</v>
      </c>
      <c r="K259" s="17">
        <v>0</v>
      </c>
      <c r="L259" s="14">
        <v>0</v>
      </c>
      <c r="M259" s="17">
        <v>0</v>
      </c>
      <c r="N259" s="16">
        <v>1700</v>
      </c>
      <c r="P259" s="2" t="s">
        <v>139</v>
      </c>
      <c r="Q259" s="7">
        <v>20000</v>
      </c>
      <c r="T259" t="s">
        <v>136</v>
      </c>
      <c r="U259" t="s">
        <v>137</v>
      </c>
    </row>
    <row r="260" spans="1:21">
      <c r="B260" s="2" t="s">
        <v>140</v>
      </c>
      <c r="T260" t="s">
        <v>136</v>
      </c>
      <c r="U260" t="s">
        <v>137</v>
      </c>
    </row>
    <row r="261" spans="1:21">
      <c r="L261" s="10" t="s">
        <v>42</v>
      </c>
      <c r="P261" s="19">
        <v>1700</v>
      </c>
      <c r="T261" t="s">
        <v>136</v>
      </c>
      <c r="U261" t="s">
        <v>137</v>
      </c>
    </row>
    <row r="262" spans="1:21">
      <c r="L262" s="10" t="s">
        <v>43</v>
      </c>
      <c r="P262" s="19">
        <v>1700</v>
      </c>
      <c r="T262" t="s">
        <v>136</v>
      </c>
      <c r="U262" t="s">
        <v>137</v>
      </c>
    </row>
    <row r="263" spans="1:21">
      <c r="L263" s="10" t="s">
        <v>44</v>
      </c>
      <c r="P263" s="19">
        <v>13917.99</v>
      </c>
      <c r="T263" t="s">
        <v>136</v>
      </c>
      <c r="U263" t="s">
        <v>137</v>
      </c>
    </row>
    <row r="264" spans="1:21">
      <c r="A264" s="10" t="s">
        <v>13</v>
      </c>
      <c r="B264" s="4" t="s">
        <v>141</v>
      </c>
      <c r="T264" t="s">
        <v>136</v>
      </c>
      <c r="U264" t="s">
        <v>137</v>
      </c>
    </row>
    <row r="265" spans="1:21">
      <c r="A265" s="10" t="s">
        <v>15</v>
      </c>
      <c r="B265" s="5">
        <v>10124</v>
      </c>
      <c r="C265" s="4" t="s">
        <v>16</v>
      </c>
      <c r="D265" s="4" t="s">
        <v>17</v>
      </c>
      <c r="G265" s="4" t="s">
        <v>18</v>
      </c>
      <c r="H265" s="5">
        <v>80</v>
      </c>
      <c r="J265" s="10" t="s">
        <v>136</v>
      </c>
      <c r="N265" s="4" t="s">
        <v>20</v>
      </c>
      <c r="P265" s="4" t="s">
        <v>137</v>
      </c>
      <c r="T265" s="1" t="str">
        <f>J265</f>
        <v>MAX FILMES COMERCIO LTDA</v>
      </c>
      <c r="U265" s="1" t="str">
        <f>P265</f>
        <v>03.307.478/0001-57</v>
      </c>
    </row>
    <row r="266" spans="1:21">
      <c r="A266" s="10" t="s">
        <v>22</v>
      </c>
      <c r="B266" s="4" t="s">
        <v>23</v>
      </c>
      <c r="C266" s="4" t="s">
        <v>24</v>
      </c>
      <c r="G266" s="4" t="s">
        <v>25</v>
      </c>
      <c r="T266" t="s">
        <v>136</v>
      </c>
      <c r="U266" t="s">
        <v>137</v>
      </c>
    </row>
    <row r="267" spans="1:21">
      <c r="G267" s="2" t="s">
        <v>26</v>
      </c>
      <c r="I267" s="2" t="s">
        <v>27</v>
      </c>
      <c r="O267" s="2" t="s">
        <v>28</v>
      </c>
      <c r="T267" t="s">
        <v>136</v>
      </c>
      <c r="U267" t="s">
        <v>137</v>
      </c>
    </row>
    <row r="268" spans="1:21">
      <c r="A268" s="9" t="s">
        <v>29</v>
      </c>
      <c r="D268" s="2" t="s">
        <v>30</v>
      </c>
      <c r="E268" s="2" t="s">
        <v>31</v>
      </c>
      <c r="F268" s="2" t="s">
        <v>32</v>
      </c>
      <c r="G268" s="2" t="s">
        <v>33</v>
      </c>
      <c r="H268" s="2" t="s">
        <v>27</v>
      </c>
      <c r="I268" s="2" t="s">
        <v>33</v>
      </c>
      <c r="J268" s="9" t="s">
        <v>34</v>
      </c>
      <c r="K268" s="9" t="s">
        <v>35</v>
      </c>
      <c r="L268" s="9" t="s">
        <v>36</v>
      </c>
      <c r="N268" s="2" t="s">
        <v>28</v>
      </c>
      <c r="O268" s="2" t="s">
        <v>33</v>
      </c>
      <c r="P268" s="2" t="s">
        <v>37</v>
      </c>
      <c r="Q268" s="2" t="s">
        <v>38</v>
      </c>
      <c r="T268" t="s">
        <v>136</v>
      </c>
      <c r="U268" t="s">
        <v>137</v>
      </c>
    </row>
    <row r="269" spans="1:21">
      <c r="A269" s="12">
        <v>569</v>
      </c>
      <c r="B269" s="2" t="s">
        <v>138</v>
      </c>
      <c r="D269" s="2" t="s">
        <v>40</v>
      </c>
      <c r="E269" s="15">
        <v>2</v>
      </c>
      <c r="F269" s="15">
        <v>850</v>
      </c>
      <c r="G269" s="15">
        <v>0</v>
      </c>
      <c r="H269" s="15">
        <v>850</v>
      </c>
      <c r="I269" s="15">
        <v>0</v>
      </c>
      <c r="J269" s="17">
        <v>0</v>
      </c>
      <c r="K269" s="17">
        <v>0</v>
      </c>
      <c r="L269" s="14">
        <v>0</v>
      </c>
      <c r="M269" s="17">
        <v>0</v>
      </c>
      <c r="N269" s="16">
        <v>1700</v>
      </c>
      <c r="P269" s="2" t="s">
        <v>142</v>
      </c>
      <c r="Q269" s="7">
        <v>20000</v>
      </c>
      <c r="T269" t="s">
        <v>136</v>
      </c>
      <c r="U269" t="s">
        <v>137</v>
      </c>
    </row>
    <row r="270" spans="1:21">
      <c r="A270" s="9" t="s">
        <v>140</v>
      </c>
      <c r="T270" t="s">
        <v>136</v>
      </c>
      <c r="U270" t="s">
        <v>137</v>
      </c>
    </row>
    <row r="271" spans="1:21">
      <c r="T271" t="s">
        <v>136</v>
      </c>
      <c r="U271" t="s">
        <v>137</v>
      </c>
    </row>
    <row r="272" spans="1:21">
      <c r="A272" s="13" t="s">
        <v>53</v>
      </c>
      <c r="T272" t="s">
        <v>136</v>
      </c>
      <c r="U272" t="s">
        <v>137</v>
      </c>
    </row>
    <row r="273" spans="1:21">
      <c r="T273" t="s">
        <v>136</v>
      </c>
      <c r="U273" t="s">
        <v>137</v>
      </c>
    </row>
    <row r="274" spans="1:21">
      <c r="A274" s="9" t="s">
        <v>54</v>
      </c>
      <c r="T274" t="s">
        <v>136</v>
      </c>
      <c r="U274" t="s">
        <v>137</v>
      </c>
    </row>
    <row r="275" spans="1:21">
      <c r="T275" t="s">
        <v>136</v>
      </c>
      <c r="U275" t="s">
        <v>137</v>
      </c>
    </row>
    <row r="276" spans="1:21">
      <c r="T276" t="s">
        <v>136</v>
      </c>
      <c r="U276" t="s">
        <v>137</v>
      </c>
    </row>
    <row r="277" spans="1:21">
      <c r="T277" t="s">
        <v>136</v>
      </c>
      <c r="U277" t="s">
        <v>137</v>
      </c>
    </row>
    <row r="278" spans="1:21">
      <c r="T278" t="s">
        <v>136</v>
      </c>
      <c r="U278" t="s">
        <v>137</v>
      </c>
    </row>
    <row r="279" spans="1:21">
      <c r="T279" t="s">
        <v>136</v>
      </c>
      <c r="U279" t="s">
        <v>137</v>
      </c>
    </row>
    <row r="280" spans="1:21">
      <c r="A280" s="9" t="s">
        <v>0</v>
      </c>
      <c r="B280" s="2" t="s">
        <v>1</v>
      </c>
      <c r="C280" s="3">
        <v>7</v>
      </c>
      <c r="D280" s="2" t="s">
        <v>2</v>
      </c>
      <c r="E280" s="3">
        <v>15</v>
      </c>
      <c r="T280" t="s">
        <v>136</v>
      </c>
      <c r="U280" t="s">
        <v>137</v>
      </c>
    </row>
    <row r="281" spans="1:21">
      <c r="A281" s="9" t="s">
        <v>3</v>
      </c>
      <c r="B281" s="2" t="s">
        <v>4</v>
      </c>
      <c r="D281" s="2" t="s">
        <v>5</v>
      </c>
      <c r="T281" t="s">
        <v>136</v>
      </c>
      <c r="U281" t="s">
        <v>137</v>
      </c>
    </row>
    <row r="282" spans="1:21">
      <c r="A282" s="9" t="s">
        <v>6</v>
      </c>
      <c r="B282" s="2" t="s">
        <v>7</v>
      </c>
      <c r="D282" s="2" t="s">
        <v>8</v>
      </c>
      <c r="T282" t="s">
        <v>136</v>
      </c>
      <c r="U282" t="s">
        <v>137</v>
      </c>
    </row>
    <row r="283" spans="1:21">
      <c r="T283" t="s">
        <v>136</v>
      </c>
      <c r="U283" t="s">
        <v>137</v>
      </c>
    </row>
    <row r="284" spans="1:21">
      <c r="A284" s="9" t="s">
        <v>9</v>
      </c>
      <c r="T284" t="s">
        <v>136</v>
      </c>
      <c r="U284" t="s">
        <v>137</v>
      </c>
    </row>
    <row r="285" spans="1:21">
      <c r="A285" s="9" t="s">
        <v>10</v>
      </c>
      <c r="T285" t="s">
        <v>136</v>
      </c>
      <c r="U285" t="s">
        <v>137</v>
      </c>
    </row>
    <row r="286" spans="1:21">
      <c r="A286" s="9" t="s">
        <v>11</v>
      </c>
      <c r="T286" t="s">
        <v>136</v>
      </c>
      <c r="U286" t="s">
        <v>137</v>
      </c>
    </row>
    <row r="287" spans="1:21">
      <c r="A287" s="9" t="s">
        <v>12</v>
      </c>
      <c r="T287" t="s">
        <v>136</v>
      </c>
      <c r="U287" t="s">
        <v>137</v>
      </c>
    </row>
    <row r="288" spans="1:21">
      <c r="T288" t="s">
        <v>136</v>
      </c>
      <c r="U288" t="s">
        <v>137</v>
      </c>
    </row>
    <row r="289" spans="1:21">
      <c r="A289" s="10" t="s">
        <v>13</v>
      </c>
      <c r="B289" s="4" t="s">
        <v>141</v>
      </c>
      <c r="T289" t="s">
        <v>136</v>
      </c>
      <c r="U289" t="s">
        <v>137</v>
      </c>
    </row>
    <row r="290" spans="1:21">
      <c r="A290" s="10" t="s">
        <v>15</v>
      </c>
      <c r="B290" s="5">
        <v>10124</v>
      </c>
      <c r="C290" s="4" t="s">
        <v>16</v>
      </c>
      <c r="D290" s="4" t="s">
        <v>17</v>
      </c>
      <c r="G290" s="4" t="s">
        <v>18</v>
      </c>
      <c r="H290" s="5">
        <v>80</v>
      </c>
      <c r="K290" s="10" t="s">
        <v>136</v>
      </c>
      <c r="O290" s="4" t="s">
        <v>20</v>
      </c>
      <c r="Q290" s="4" t="s">
        <v>137</v>
      </c>
      <c r="T290" s="1" t="str">
        <f>K290</f>
        <v>MAX FILMES COMERCIO LTDA</v>
      </c>
      <c r="U290" s="1" t="str">
        <f>Q290</f>
        <v>03.307.478/0001-57</v>
      </c>
    </row>
    <row r="291" spans="1:21">
      <c r="A291" s="10" t="s">
        <v>22</v>
      </c>
      <c r="B291" s="4" t="s">
        <v>23</v>
      </c>
      <c r="C291" s="4" t="s">
        <v>24</v>
      </c>
      <c r="G291" s="4" t="s">
        <v>25</v>
      </c>
      <c r="T291" t="s">
        <v>136</v>
      </c>
      <c r="U291" t="s">
        <v>137</v>
      </c>
    </row>
    <row r="292" spans="1:21">
      <c r="G292" s="2" t="s">
        <v>26</v>
      </c>
      <c r="J292" s="9" t="s">
        <v>27</v>
      </c>
      <c r="O292" s="2" t="s">
        <v>28</v>
      </c>
      <c r="T292" t="s">
        <v>136</v>
      </c>
      <c r="U292" t="s">
        <v>137</v>
      </c>
    </row>
    <row r="293" spans="1:21">
      <c r="A293" s="9" t="s">
        <v>29</v>
      </c>
      <c r="D293" s="2" t="s">
        <v>30</v>
      </c>
      <c r="E293" s="2" t="s">
        <v>31</v>
      </c>
      <c r="F293" s="2" t="s">
        <v>32</v>
      </c>
      <c r="G293" s="2" t="s">
        <v>33</v>
      </c>
      <c r="I293" s="2" t="s">
        <v>27</v>
      </c>
      <c r="J293" s="9" t="s">
        <v>33</v>
      </c>
      <c r="K293" s="9" t="s">
        <v>34</v>
      </c>
      <c r="L293" s="9" t="s">
        <v>35</v>
      </c>
      <c r="M293" s="9" t="s">
        <v>36</v>
      </c>
      <c r="O293" s="2" t="s">
        <v>28</v>
      </c>
      <c r="P293" s="2" t="s">
        <v>33</v>
      </c>
      <c r="Q293" s="2" t="s">
        <v>37</v>
      </c>
      <c r="R293" s="2" t="s">
        <v>38</v>
      </c>
      <c r="T293" t="s">
        <v>136</v>
      </c>
      <c r="U293" t="s">
        <v>137</v>
      </c>
    </row>
    <row r="294" spans="1:21">
      <c r="M294" s="10" t="s">
        <v>42</v>
      </c>
      <c r="P294" s="19">
        <v>1700</v>
      </c>
      <c r="T294" t="s">
        <v>136</v>
      </c>
      <c r="U294" t="s">
        <v>137</v>
      </c>
    </row>
    <row r="295" spans="1:21">
      <c r="M295" s="10" t="s">
        <v>43</v>
      </c>
      <c r="P295" s="19">
        <v>1700</v>
      </c>
      <c r="T295" t="s">
        <v>136</v>
      </c>
      <c r="U295" t="s">
        <v>137</v>
      </c>
    </row>
    <row r="296" spans="1:21">
      <c r="M296" s="10" t="s">
        <v>44</v>
      </c>
      <c r="P296" s="19">
        <v>15617.99</v>
      </c>
      <c r="T296" t="s">
        <v>136</v>
      </c>
      <c r="U296" t="s">
        <v>137</v>
      </c>
    </row>
    <row r="297" spans="1:21">
      <c r="A297" s="10" t="s">
        <v>13</v>
      </c>
      <c r="B297" s="4" t="s">
        <v>45</v>
      </c>
      <c r="T297" t="s">
        <v>136</v>
      </c>
      <c r="U297" t="s">
        <v>137</v>
      </c>
    </row>
    <row r="298" spans="1:21">
      <c r="A298" s="10" t="s">
        <v>15</v>
      </c>
      <c r="B298" s="5">
        <v>10145</v>
      </c>
      <c r="C298" s="4" t="s">
        <v>16</v>
      </c>
      <c r="D298" s="4" t="s">
        <v>17</v>
      </c>
      <c r="G298" s="4" t="s">
        <v>18</v>
      </c>
      <c r="H298" s="5">
        <v>80</v>
      </c>
      <c r="K298" s="10" t="s">
        <v>136</v>
      </c>
      <c r="O298" s="4" t="s">
        <v>20</v>
      </c>
      <c r="Q298" s="4" t="s">
        <v>137</v>
      </c>
      <c r="T298" s="1" t="str">
        <f>K298</f>
        <v>MAX FILMES COMERCIO LTDA</v>
      </c>
      <c r="U298" s="1" t="str">
        <f>Q298</f>
        <v>03.307.478/0001-57</v>
      </c>
    </row>
    <row r="299" spans="1:21">
      <c r="A299" s="10" t="s">
        <v>22</v>
      </c>
      <c r="B299" s="4" t="s">
        <v>23</v>
      </c>
      <c r="C299" s="4" t="s">
        <v>24</v>
      </c>
      <c r="G299" s="4" t="s">
        <v>25</v>
      </c>
      <c r="T299" t="s">
        <v>136</v>
      </c>
      <c r="U299" t="s">
        <v>137</v>
      </c>
    </row>
    <row r="300" spans="1:21">
      <c r="G300" s="2" t="s">
        <v>26</v>
      </c>
      <c r="J300" s="9" t="s">
        <v>27</v>
      </c>
      <c r="O300" s="2" t="s">
        <v>28</v>
      </c>
      <c r="T300" t="s">
        <v>136</v>
      </c>
      <c r="U300" t="s">
        <v>137</v>
      </c>
    </row>
    <row r="301" spans="1:21">
      <c r="A301" s="9" t="s">
        <v>29</v>
      </c>
      <c r="D301" s="2" t="s">
        <v>30</v>
      </c>
      <c r="E301" s="2" t="s">
        <v>31</v>
      </c>
      <c r="F301" s="2" t="s">
        <v>32</v>
      </c>
      <c r="G301" s="2" t="s">
        <v>33</v>
      </c>
      <c r="I301" s="2" t="s">
        <v>27</v>
      </c>
      <c r="J301" s="9" t="s">
        <v>33</v>
      </c>
      <c r="K301" s="9" t="s">
        <v>34</v>
      </c>
      <c r="L301" s="9" t="s">
        <v>35</v>
      </c>
      <c r="M301" s="9" t="s">
        <v>36</v>
      </c>
      <c r="O301" s="2" t="s">
        <v>28</v>
      </c>
      <c r="P301" s="2" t="s">
        <v>33</v>
      </c>
      <c r="Q301" s="2" t="s">
        <v>37</v>
      </c>
      <c r="R301" s="2" t="s">
        <v>38</v>
      </c>
      <c r="T301" t="s">
        <v>136</v>
      </c>
      <c r="U301" t="s">
        <v>137</v>
      </c>
    </row>
    <row r="302" spans="1:21">
      <c r="A302" s="12">
        <v>569</v>
      </c>
      <c r="B302" s="2" t="s">
        <v>138</v>
      </c>
      <c r="D302" s="2" t="s">
        <v>40</v>
      </c>
      <c r="E302" s="15">
        <v>1</v>
      </c>
      <c r="F302" s="15">
        <v>850</v>
      </c>
      <c r="H302" s="15">
        <v>0</v>
      </c>
      <c r="I302" s="15">
        <v>850</v>
      </c>
      <c r="J302" s="17">
        <v>0</v>
      </c>
      <c r="K302" s="17">
        <v>0</v>
      </c>
      <c r="L302" s="17">
        <v>0</v>
      </c>
      <c r="M302" s="14">
        <v>0</v>
      </c>
      <c r="N302" s="15">
        <v>0</v>
      </c>
      <c r="O302" s="15">
        <v>850</v>
      </c>
      <c r="Q302" s="2" t="s">
        <v>142</v>
      </c>
      <c r="R302" s="7">
        <v>10000</v>
      </c>
      <c r="T302" t="s">
        <v>136</v>
      </c>
      <c r="U302" t="s">
        <v>137</v>
      </c>
    </row>
    <row r="303" spans="1:21">
      <c r="B303" s="2" t="s">
        <v>140</v>
      </c>
      <c r="T303" t="s">
        <v>136</v>
      </c>
      <c r="U303" t="s">
        <v>137</v>
      </c>
    </row>
    <row r="304" spans="1:21">
      <c r="M304" s="10" t="s">
        <v>42</v>
      </c>
      <c r="P304" s="18">
        <v>850</v>
      </c>
      <c r="T304" t="s">
        <v>136</v>
      </c>
      <c r="U304" t="s">
        <v>137</v>
      </c>
    </row>
    <row r="305" spans="1:21">
      <c r="M305" s="10" t="s">
        <v>43</v>
      </c>
      <c r="P305" s="18">
        <v>850</v>
      </c>
      <c r="T305" t="s">
        <v>136</v>
      </c>
      <c r="U305" t="s">
        <v>137</v>
      </c>
    </row>
    <row r="306" spans="1:21">
      <c r="M306" s="10" t="s">
        <v>44</v>
      </c>
      <c r="P306" s="19">
        <v>16467.990000000002</v>
      </c>
      <c r="T306" t="s">
        <v>136</v>
      </c>
      <c r="U306" t="s">
        <v>137</v>
      </c>
    </row>
    <row r="307" spans="1:21">
      <c r="A307" s="10" t="s">
        <v>13</v>
      </c>
      <c r="B307" s="4" t="s">
        <v>95</v>
      </c>
      <c r="T307" t="s">
        <v>136</v>
      </c>
      <c r="U307" t="s">
        <v>137</v>
      </c>
    </row>
    <row r="308" spans="1:21">
      <c r="A308" s="10" t="s">
        <v>15</v>
      </c>
      <c r="B308" s="5">
        <v>10056</v>
      </c>
      <c r="C308" s="4" t="s">
        <v>16</v>
      </c>
      <c r="D308" s="4" t="s">
        <v>17</v>
      </c>
      <c r="G308" s="4" t="s">
        <v>18</v>
      </c>
      <c r="H308" s="5">
        <v>43</v>
      </c>
      <c r="K308" s="10" t="s">
        <v>143</v>
      </c>
      <c r="O308" s="4" t="s">
        <v>20</v>
      </c>
      <c r="Q308" s="4" t="s">
        <v>144</v>
      </c>
      <c r="T308" s="1" t="str">
        <f>K308</f>
        <v>MAX LIMPEZA LTDA</v>
      </c>
      <c r="U308" s="1" t="str">
        <f>Q308</f>
        <v>08.848.709/0001-53</v>
      </c>
    </row>
    <row r="309" spans="1:21">
      <c r="A309" s="10" t="s">
        <v>22</v>
      </c>
      <c r="B309" s="4" t="s">
        <v>23</v>
      </c>
      <c r="C309" s="4" t="s">
        <v>24</v>
      </c>
      <c r="G309" s="4" t="s">
        <v>25</v>
      </c>
      <c r="T309" t="s">
        <v>143</v>
      </c>
      <c r="U309" t="s">
        <v>144</v>
      </c>
    </row>
    <row r="310" spans="1:21">
      <c r="G310" s="2" t="s">
        <v>26</v>
      </c>
      <c r="J310" s="9" t="s">
        <v>27</v>
      </c>
      <c r="O310" s="2" t="s">
        <v>28</v>
      </c>
      <c r="T310" t="s">
        <v>143</v>
      </c>
      <c r="U310" t="s">
        <v>144</v>
      </c>
    </row>
    <row r="311" spans="1:21">
      <c r="A311" s="9" t="s">
        <v>29</v>
      </c>
      <c r="D311" s="2" t="s">
        <v>30</v>
      </c>
      <c r="E311" s="2" t="s">
        <v>31</v>
      </c>
      <c r="F311" s="2" t="s">
        <v>32</v>
      </c>
      <c r="G311" s="2" t="s">
        <v>33</v>
      </c>
      <c r="I311" s="2" t="s">
        <v>27</v>
      </c>
      <c r="J311" s="9" t="s">
        <v>33</v>
      </c>
      <c r="K311" s="9" t="s">
        <v>34</v>
      </c>
      <c r="L311" s="9" t="s">
        <v>35</v>
      </c>
      <c r="M311" s="9" t="s">
        <v>36</v>
      </c>
      <c r="O311" s="2" t="s">
        <v>28</v>
      </c>
      <c r="P311" s="2" t="s">
        <v>33</v>
      </c>
      <c r="Q311" s="2" t="s">
        <v>37</v>
      </c>
      <c r="R311" s="2" t="s">
        <v>38</v>
      </c>
      <c r="T311" t="s">
        <v>143</v>
      </c>
      <c r="U311" t="s">
        <v>144</v>
      </c>
    </row>
    <row r="312" spans="1:21">
      <c r="A312" s="12">
        <v>110</v>
      </c>
      <c r="B312" s="2" t="s">
        <v>145</v>
      </c>
      <c r="D312" s="2" t="s">
        <v>146</v>
      </c>
      <c r="E312" s="15">
        <v>4</v>
      </c>
      <c r="F312" s="15">
        <v>42</v>
      </c>
      <c r="H312" s="15">
        <v>0</v>
      </c>
      <c r="I312" s="15">
        <v>42</v>
      </c>
      <c r="J312" s="17">
        <v>0</v>
      </c>
      <c r="K312" s="17">
        <v>0</v>
      </c>
      <c r="L312" s="17">
        <v>0</v>
      </c>
      <c r="M312" s="14">
        <v>0</v>
      </c>
      <c r="N312" s="15">
        <v>0</v>
      </c>
      <c r="O312" s="15">
        <v>168</v>
      </c>
      <c r="P312" s="15">
        <v>0</v>
      </c>
      <c r="T312" t="s">
        <v>143</v>
      </c>
      <c r="U312" t="s">
        <v>144</v>
      </c>
    </row>
    <row r="313" spans="1:21">
      <c r="A313" s="12">
        <v>117</v>
      </c>
      <c r="B313" s="2" t="s">
        <v>147</v>
      </c>
      <c r="D313" s="2" t="s">
        <v>146</v>
      </c>
      <c r="E313" s="15">
        <v>4</v>
      </c>
      <c r="F313" s="15">
        <v>82.5</v>
      </c>
      <c r="H313" s="15">
        <v>0</v>
      </c>
      <c r="I313" s="15">
        <v>82.5</v>
      </c>
      <c r="J313" s="17">
        <v>0</v>
      </c>
      <c r="K313" s="17">
        <v>0</v>
      </c>
      <c r="L313" s="17">
        <v>0</v>
      </c>
      <c r="M313" s="14">
        <v>0</v>
      </c>
      <c r="N313" s="15">
        <v>0</v>
      </c>
      <c r="O313" s="15">
        <v>330</v>
      </c>
      <c r="P313" s="15">
        <v>0</v>
      </c>
      <c r="T313" t="s">
        <v>143</v>
      </c>
      <c r="U313" t="s">
        <v>144</v>
      </c>
    </row>
    <row r="314" spans="1:21">
      <c r="M314" s="10" t="s">
        <v>42</v>
      </c>
      <c r="P314" s="18">
        <v>498</v>
      </c>
      <c r="T314" t="s">
        <v>143</v>
      </c>
      <c r="U314" t="s">
        <v>144</v>
      </c>
    </row>
    <row r="315" spans="1:21">
      <c r="M315" s="10" t="s">
        <v>43</v>
      </c>
      <c r="P315" s="18">
        <v>498</v>
      </c>
      <c r="T315" t="s">
        <v>143</v>
      </c>
      <c r="U315" t="s">
        <v>144</v>
      </c>
    </row>
    <row r="316" spans="1:21">
      <c r="M316" s="10" t="s">
        <v>44</v>
      </c>
      <c r="P316" s="19">
        <v>16965.990000000002</v>
      </c>
      <c r="T316" t="s">
        <v>143</v>
      </c>
      <c r="U316" t="s">
        <v>144</v>
      </c>
    </row>
    <row r="317" spans="1:21">
      <c r="T317" t="s">
        <v>143</v>
      </c>
      <c r="U317" t="s">
        <v>144</v>
      </c>
    </row>
    <row r="318" spans="1:21">
      <c r="A318" s="13" t="s">
        <v>53</v>
      </c>
      <c r="T318" t="s">
        <v>143</v>
      </c>
      <c r="U318" t="s">
        <v>144</v>
      </c>
    </row>
    <row r="319" spans="1:21">
      <c r="T319" t="s">
        <v>143</v>
      </c>
      <c r="U319" t="s">
        <v>144</v>
      </c>
    </row>
    <row r="320" spans="1:21">
      <c r="A320" s="9" t="s">
        <v>54</v>
      </c>
      <c r="T320" t="s">
        <v>143</v>
      </c>
      <c r="U320" t="s">
        <v>144</v>
      </c>
    </row>
    <row r="321" spans="1:21">
      <c r="T321" t="s">
        <v>143</v>
      </c>
      <c r="U321" t="s">
        <v>144</v>
      </c>
    </row>
    <row r="322" spans="1:21">
      <c r="T322" t="s">
        <v>143</v>
      </c>
      <c r="U322" t="s">
        <v>144</v>
      </c>
    </row>
    <row r="323" spans="1:21">
      <c r="T323" t="s">
        <v>143</v>
      </c>
      <c r="U323" t="s">
        <v>144</v>
      </c>
    </row>
    <row r="324" spans="1:21">
      <c r="T324" t="s">
        <v>143</v>
      </c>
      <c r="U324" t="s">
        <v>144</v>
      </c>
    </row>
    <row r="325" spans="1:21">
      <c r="T325" t="s">
        <v>143</v>
      </c>
      <c r="U325" t="s">
        <v>144</v>
      </c>
    </row>
    <row r="326" spans="1:21">
      <c r="A326" s="9" t="s">
        <v>0</v>
      </c>
      <c r="B326" s="2" t="s">
        <v>1</v>
      </c>
      <c r="C326" s="3">
        <v>8</v>
      </c>
      <c r="D326" s="2" t="s">
        <v>2</v>
      </c>
      <c r="E326" s="3">
        <v>15</v>
      </c>
      <c r="T326" t="s">
        <v>143</v>
      </c>
      <c r="U326" t="s">
        <v>144</v>
      </c>
    </row>
    <row r="327" spans="1:21">
      <c r="A327" s="9" t="s">
        <v>3</v>
      </c>
      <c r="B327" s="2" t="s">
        <v>4</v>
      </c>
      <c r="D327" s="2" t="s">
        <v>5</v>
      </c>
      <c r="T327" t="s">
        <v>143</v>
      </c>
      <c r="U327" t="s">
        <v>144</v>
      </c>
    </row>
    <row r="328" spans="1:21">
      <c r="A328" s="9" t="s">
        <v>6</v>
      </c>
      <c r="B328" s="2" t="s">
        <v>7</v>
      </c>
      <c r="D328" s="2" t="s">
        <v>8</v>
      </c>
      <c r="T328" t="s">
        <v>143</v>
      </c>
      <c r="U328" t="s">
        <v>144</v>
      </c>
    </row>
    <row r="329" spans="1:21">
      <c r="T329" t="s">
        <v>143</v>
      </c>
      <c r="U329" t="s">
        <v>144</v>
      </c>
    </row>
    <row r="330" spans="1:21">
      <c r="A330" s="9" t="s">
        <v>9</v>
      </c>
      <c r="T330" t="s">
        <v>143</v>
      </c>
      <c r="U330" t="s">
        <v>144</v>
      </c>
    </row>
    <row r="331" spans="1:21">
      <c r="A331" s="9" t="s">
        <v>10</v>
      </c>
      <c r="T331" t="s">
        <v>143</v>
      </c>
      <c r="U331" t="s">
        <v>144</v>
      </c>
    </row>
    <row r="332" spans="1:21">
      <c r="A332" s="9" t="s">
        <v>11</v>
      </c>
      <c r="T332" t="s">
        <v>143</v>
      </c>
      <c r="U332" t="s">
        <v>144</v>
      </c>
    </row>
    <row r="333" spans="1:21">
      <c r="A333" s="9" t="s">
        <v>12</v>
      </c>
      <c r="T333" t="s">
        <v>143</v>
      </c>
      <c r="U333" t="s">
        <v>144</v>
      </c>
    </row>
    <row r="334" spans="1:21">
      <c r="T334" t="s">
        <v>143</v>
      </c>
      <c r="U334" t="s">
        <v>144</v>
      </c>
    </row>
    <row r="335" spans="1:21">
      <c r="A335" s="10" t="s">
        <v>13</v>
      </c>
      <c r="C335" s="4" t="s">
        <v>73</v>
      </c>
      <c r="T335" t="s">
        <v>143</v>
      </c>
      <c r="U335" t="s">
        <v>144</v>
      </c>
    </row>
    <row r="336" spans="1:21">
      <c r="A336" s="10" t="s">
        <v>15</v>
      </c>
      <c r="B336" s="5">
        <v>448257</v>
      </c>
      <c r="D336" s="4" t="s">
        <v>16</v>
      </c>
      <c r="E336" s="4" t="s">
        <v>17</v>
      </c>
      <c r="H336" s="4" t="s">
        <v>18</v>
      </c>
      <c r="I336" s="5">
        <v>52</v>
      </c>
      <c r="M336" s="10" t="s">
        <v>148</v>
      </c>
      <c r="P336" s="4" t="s">
        <v>20</v>
      </c>
      <c r="R336" s="4" t="s">
        <v>149</v>
      </c>
      <c r="T336" s="1" t="str">
        <f>M336</f>
        <v>MEDICAL MERCANTIL DE APARELHAGEM MEDICA LTDA</v>
      </c>
      <c r="U336" s="1" t="str">
        <f>R336</f>
        <v>10.779.833/0001-56</v>
      </c>
    </row>
    <row r="337" spans="1:21">
      <c r="B337" s="4" t="s">
        <v>22</v>
      </c>
      <c r="C337" s="4" t="s">
        <v>23</v>
      </c>
      <c r="D337" s="4" t="s">
        <v>24</v>
      </c>
      <c r="H337" s="4" t="s">
        <v>25</v>
      </c>
      <c r="T337" t="s">
        <v>148</v>
      </c>
      <c r="U337" t="s">
        <v>149</v>
      </c>
    </row>
    <row r="338" spans="1:21">
      <c r="H338" s="2" t="s">
        <v>26</v>
      </c>
      <c r="K338" s="9" t="s">
        <v>27</v>
      </c>
      <c r="Q338" s="2" t="s">
        <v>28</v>
      </c>
      <c r="T338" t="s">
        <v>148</v>
      </c>
      <c r="U338" t="s">
        <v>149</v>
      </c>
    </row>
    <row r="339" spans="1:21">
      <c r="A339" s="9" t="s">
        <v>29</v>
      </c>
      <c r="E339" s="2" t="s">
        <v>30</v>
      </c>
      <c r="F339" s="2" t="s">
        <v>31</v>
      </c>
      <c r="G339" s="2" t="s">
        <v>32</v>
      </c>
      <c r="H339" s="2" t="s">
        <v>33</v>
      </c>
      <c r="J339" s="9" t="s">
        <v>27</v>
      </c>
      <c r="K339" s="9" t="s">
        <v>33</v>
      </c>
      <c r="L339" s="9" t="s">
        <v>34</v>
      </c>
      <c r="M339" s="9" t="s">
        <v>35</v>
      </c>
      <c r="N339" s="2" t="s">
        <v>36</v>
      </c>
      <c r="P339" s="2" t="s">
        <v>28</v>
      </c>
      <c r="Q339" s="2" t="s">
        <v>33</v>
      </c>
      <c r="R339" s="2" t="s">
        <v>37</v>
      </c>
      <c r="S339" s="2" t="s">
        <v>38</v>
      </c>
      <c r="T339" t="s">
        <v>148</v>
      </c>
      <c r="U339" t="s">
        <v>149</v>
      </c>
    </row>
    <row r="340" spans="1:21">
      <c r="A340" s="12">
        <v>662</v>
      </c>
      <c r="C340" s="2" t="s">
        <v>150</v>
      </c>
      <c r="E340" s="2" t="s">
        <v>40</v>
      </c>
      <c r="F340" s="15">
        <v>100</v>
      </c>
      <c r="G340" s="15">
        <v>1.67</v>
      </c>
      <c r="I340" s="15">
        <v>0</v>
      </c>
      <c r="J340" s="17">
        <v>1.67</v>
      </c>
      <c r="K340" s="17">
        <v>0</v>
      </c>
      <c r="L340" s="17">
        <v>0</v>
      </c>
      <c r="M340" s="17">
        <v>0</v>
      </c>
      <c r="N340" s="6">
        <v>0</v>
      </c>
      <c r="O340" s="15">
        <v>0</v>
      </c>
      <c r="P340" s="15">
        <v>167.46</v>
      </c>
      <c r="R340" s="15">
        <v>1.409563E-3</v>
      </c>
      <c r="S340" s="7">
        <v>1000000</v>
      </c>
      <c r="T340" t="s">
        <v>148</v>
      </c>
      <c r="U340" t="s">
        <v>149</v>
      </c>
    </row>
    <row r="341" spans="1:21">
      <c r="A341" s="12">
        <v>268</v>
      </c>
      <c r="C341" s="2" t="s">
        <v>151</v>
      </c>
      <c r="E341" s="2" t="s">
        <v>152</v>
      </c>
      <c r="F341" s="15">
        <v>66</v>
      </c>
      <c r="G341" s="15">
        <v>5.0999999999999996</v>
      </c>
      <c r="I341" s="15">
        <v>0</v>
      </c>
      <c r="J341" s="17">
        <v>5.0999999999999996</v>
      </c>
      <c r="K341" s="17">
        <v>0</v>
      </c>
      <c r="L341" s="17">
        <v>0</v>
      </c>
      <c r="M341" s="17">
        <v>0</v>
      </c>
      <c r="N341" s="6">
        <v>0</v>
      </c>
      <c r="O341" s="15">
        <v>0</v>
      </c>
      <c r="P341" s="15">
        <v>336.6</v>
      </c>
      <c r="R341" s="2" t="s">
        <v>153</v>
      </c>
      <c r="S341" s="7">
        <v>660000</v>
      </c>
      <c r="T341" t="s">
        <v>148</v>
      </c>
      <c r="U341" t="s">
        <v>149</v>
      </c>
    </row>
    <row r="342" spans="1:21">
      <c r="C342" s="2" t="s">
        <v>154</v>
      </c>
      <c r="T342" t="s">
        <v>148</v>
      </c>
      <c r="U342" t="s">
        <v>149</v>
      </c>
    </row>
    <row r="343" spans="1:21">
      <c r="A343" s="12">
        <v>269</v>
      </c>
      <c r="C343" s="2" t="s">
        <v>155</v>
      </c>
      <c r="E343" s="2" t="s">
        <v>156</v>
      </c>
      <c r="F343" s="15">
        <v>500</v>
      </c>
      <c r="G343" s="15">
        <v>0.38</v>
      </c>
      <c r="I343" s="15">
        <v>0</v>
      </c>
      <c r="J343" s="17">
        <v>0.38</v>
      </c>
      <c r="K343" s="17">
        <v>0</v>
      </c>
      <c r="L343" s="17">
        <v>0</v>
      </c>
      <c r="M343" s="17">
        <v>0</v>
      </c>
      <c r="N343" s="6">
        <v>0</v>
      </c>
      <c r="O343" s="15">
        <v>0</v>
      </c>
      <c r="P343" s="15">
        <v>190</v>
      </c>
      <c r="R343" s="2" t="s">
        <v>157</v>
      </c>
      <c r="S343" s="7">
        <v>5000000</v>
      </c>
      <c r="T343" t="s">
        <v>148</v>
      </c>
      <c r="U343" t="s">
        <v>149</v>
      </c>
    </row>
    <row r="344" spans="1:21">
      <c r="C344" s="2" t="s">
        <v>158</v>
      </c>
      <c r="T344" t="s">
        <v>148</v>
      </c>
      <c r="U344" t="s">
        <v>149</v>
      </c>
    </row>
    <row r="345" spans="1:21">
      <c r="A345" s="12">
        <v>270</v>
      </c>
      <c r="C345" s="2" t="s">
        <v>159</v>
      </c>
      <c r="E345" s="2" t="s">
        <v>40</v>
      </c>
      <c r="F345" s="16">
        <v>1600</v>
      </c>
      <c r="G345" s="15">
        <v>0.39</v>
      </c>
      <c r="I345" s="15">
        <v>0</v>
      </c>
      <c r="J345" s="17">
        <v>0.39</v>
      </c>
      <c r="K345" s="17">
        <v>0</v>
      </c>
      <c r="L345" s="17">
        <v>0</v>
      </c>
      <c r="M345" s="17">
        <v>0</v>
      </c>
      <c r="N345" s="6">
        <v>0</v>
      </c>
      <c r="O345" s="15">
        <v>0</v>
      </c>
      <c r="P345" s="15">
        <v>624</v>
      </c>
      <c r="R345" s="15">
        <v>1.7254001219999999E-3</v>
      </c>
      <c r="S345" s="16">
        <v>1600</v>
      </c>
      <c r="T345" t="s">
        <v>148</v>
      </c>
      <c r="U345" t="s">
        <v>149</v>
      </c>
    </row>
    <row r="346" spans="1:21">
      <c r="C346" s="2" t="s">
        <v>160</v>
      </c>
      <c r="T346" t="s">
        <v>148</v>
      </c>
      <c r="U346" t="s">
        <v>149</v>
      </c>
    </row>
    <row r="347" spans="1:21">
      <c r="A347" s="12">
        <v>298</v>
      </c>
      <c r="C347" s="2" t="s">
        <v>161</v>
      </c>
      <c r="E347" s="2" t="s">
        <v>40</v>
      </c>
      <c r="F347" s="15">
        <v>500</v>
      </c>
      <c r="G347" s="15">
        <v>0.6</v>
      </c>
      <c r="I347" s="15">
        <v>0</v>
      </c>
      <c r="J347" s="17">
        <v>0.6</v>
      </c>
      <c r="K347" s="17">
        <v>0</v>
      </c>
      <c r="L347" s="17">
        <v>0</v>
      </c>
      <c r="M347" s="17">
        <v>0</v>
      </c>
      <c r="N347" s="6">
        <v>0</v>
      </c>
      <c r="O347" s="15">
        <v>0</v>
      </c>
      <c r="P347" s="15">
        <v>300</v>
      </c>
      <c r="R347" s="15">
        <v>2.4669030999999999E-3</v>
      </c>
      <c r="S347" s="7">
        <v>5000000</v>
      </c>
      <c r="T347" t="s">
        <v>148</v>
      </c>
      <c r="U347" t="s">
        <v>149</v>
      </c>
    </row>
    <row r="348" spans="1:21">
      <c r="A348" s="12">
        <v>177</v>
      </c>
      <c r="C348" s="2" t="s">
        <v>162</v>
      </c>
      <c r="E348" s="2" t="s">
        <v>40</v>
      </c>
      <c r="F348" s="15">
        <v>200</v>
      </c>
      <c r="G348" s="15">
        <v>0.35</v>
      </c>
      <c r="I348" s="15">
        <v>0</v>
      </c>
      <c r="J348" s="17">
        <v>0.35</v>
      </c>
      <c r="K348" s="17">
        <v>0</v>
      </c>
      <c r="L348" s="17">
        <v>0</v>
      </c>
      <c r="M348" s="17">
        <v>0</v>
      </c>
      <c r="N348" s="6">
        <v>0</v>
      </c>
      <c r="O348" s="15">
        <v>0</v>
      </c>
      <c r="P348" s="15">
        <v>70</v>
      </c>
      <c r="R348" s="15">
        <v>4.2517066000000003E-3</v>
      </c>
      <c r="S348" s="7">
        <v>2000000</v>
      </c>
      <c r="T348" t="s">
        <v>148</v>
      </c>
      <c r="U348" t="s">
        <v>149</v>
      </c>
    </row>
    <row r="349" spans="1:21">
      <c r="C349" s="2" t="s">
        <v>163</v>
      </c>
      <c r="T349" t="s">
        <v>148</v>
      </c>
      <c r="U349" t="s">
        <v>149</v>
      </c>
    </row>
    <row r="350" spans="1:21">
      <c r="N350" s="4" t="s">
        <v>42</v>
      </c>
      <c r="Q350" s="19">
        <v>1688.06</v>
      </c>
      <c r="T350" t="s">
        <v>148</v>
      </c>
      <c r="U350" t="s">
        <v>149</v>
      </c>
    </row>
    <row r="351" spans="1:21">
      <c r="N351" s="4" t="s">
        <v>43</v>
      </c>
      <c r="Q351" s="19">
        <v>1688.06</v>
      </c>
      <c r="T351" t="s">
        <v>148</v>
      </c>
      <c r="U351" t="s">
        <v>149</v>
      </c>
    </row>
    <row r="352" spans="1:21">
      <c r="N352" s="4" t="s">
        <v>44</v>
      </c>
      <c r="Q352" s="19">
        <v>18654.05</v>
      </c>
      <c r="T352" t="s">
        <v>148</v>
      </c>
      <c r="U352" t="s">
        <v>149</v>
      </c>
    </row>
    <row r="353" spans="1:21">
      <c r="A353" s="10" t="s">
        <v>13</v>
      </c>
      <c r="C353" s="4" t="s">
        <v>164</v>
      </c>
      <c r="T353" t="s">
        <v>148</v>
      </c>
      <c r="U353" t="s">
        <v>149</v>
      </c>
    </row>
    <row r="354" spans="1:21">
      <c r="A354" s="10" t="s">
        <v>15</v>
      </c>
      <c r="B354" s="5">
        <v>449048</v>
      </c>
      <c r="D354" s="4" t="s">
        <v>16</v>
      </c>
      <c r="E354" s="4" t="s">
        <v>17</v>
      </c>
      <c r="H354" s="4" t="s">
        <v>18</v>
      </c>
      <c r="I354" s="5">
        <v>52</v>
      </c>
      <c r="M354" s="10" t="s">
        <v>148</v>
      </c>
      <c r="P354" s="4" t="s">
        <v>20</v>
      </c>
      <c r="R354" s="4" t="s">
        <v>149</v>
      </c>
      <c r="T354" s="1" t="str">
        <f>M354</f>
        <v>MEDICAL MERCANTIL DE APARELHAGEM MEDICA LTDA</v>
      </c>
      <c r="U354" s="1" t="str">
        <f>R354</f>
        <v>10.779.833/0001-56</v>
      </c>
    </row>
    <row r="355" spans="1:21">
      <c r="B355" s="4" t="s">
        <v>22</v>
      </c>
      <c r="C355" s="4" t="s">
        <v>23</v>
      </c>
      <c r="D355" s="4" t="s">
        <v>24</v>
      </c>
      <c r="H355" s="4" t="s">
        <v>25</v>
      </c>
      <c r="T355" t="s">
        <v>148</v>
      </c>
      <c r="U355" t="s">
        <v>149</v>
      </c>
    </row>
    <row r="356" spans="1:21">
      <c r="H356" s="2" t="s">
        <v>26</v>
      </c>
      <c r="K356" s="9" t="s">
        <v>27</v>
      </c>
      <c r="Q356" s="2" t="s">
        <v>28</v>
      </c>
      <c r="T356" t="s">
        <v>148</v>
      </c>
      <c r="U356" t="s">
        <v>149</v>
      </c>
    </row>
    <row r="357" spans="1:21">
      <c r="A357" s="9" t="s">
        <v>29</v>
      </c>
      <c r="E357" s="2" t="s">
        <v>30</v>
      </c>
      <c r="F357" s="2" t="s">
        <v>31</v>
      </c>
      <c r="G357" s="2" t="s">
        <v>32</v>
      </c>
      <c r="H357" s="2" t="s">
        <v>33</v>
      </c>
      <c r="J357" s="9" t="s">
        <v>27</v>
      </c>
      <c r="K357" s="9" t="s">
        <v>33</v>
      </c>
      <c r="L357" s="9" t="s">
        <v>34</v>
      </c>
      <c r="M357" s="9" t="s">
        <v>35</v>
      </c>
      <c r="N357" s="2" t="s">
        <v>36</v>
      </c>
      <c r="P357" s="2" t="s">
        <v>28</v>
      </c>
      <c r="Q357" s="2" t="s">
        <v>33</v>
      </c>
      <c r="R357" s="2" t="s">
        <v>37</v>
      </c>
      <c r="S357" s="2" t="s">
        <v>38</v>
      </c>
      <c r="T357" t="s">
        <v>148</v>
      </c>
      <c r="U357" t="s">
        <v>149</v>
      </c>
    </row>
    <row r="358" spans="1:21">
      <c r="A358" s="12">
        <v>662</v>
      </c>
      <c r="C358" s="2" t="s">
        <v>150</v>
      </c>
      <c r="E358" s="2" t="s">
        <v>40</v>
      </c>
      <c r="F358" s="15">
        <v>200</v>
      </c>
      <c r="G358" s="15">
        <v>1.67</v>
      </c>
      <c r="I358" s="15">
        <v>0</v>
      </c>
      <c r="J358" s="17">
        <v>1.67</v>
      </c>
      <c r="K358" s="17">
        <v>0</v>
      </c>
      <c r="L358" s="17">
        <v>0</v>
      </c>
      <c r="M358" s="17">
        <v>0</v>
      </c>
      <c r="N358" s="6">
        <v>0</v>
      </c>
      <c r="O358" s="15">
        <v>0</v>
      </c>
      <c r="P358" s="15">
        <v>334.92</v>
      </c>
      <c r="R358" s="15">
        <v>1.409563E-3</v>
      </c>
      <c r="S358" s="7">
        <v>2000000</v>
      </c>
      <c r="T358" t="s">
        <v>148</v>
      </c>
      <c r="U358" t="s">
        <v>149</v>
      </c>
    </row>
    <row r="359" spans="1:21">
      <c r="N359" s="4" t="s">
        <v>42</v>
      </c>
      <c r="Q359" s="18">
        <v>334.92</v>
      </c>
      <c r="T359" t="s">
        <v>148</v>
      </c>
      <c r="U359" t="s">
        <v>149</v>
      </c>
    </row>
    <row r="360" spans="1:21">
      <c r="N360" s="4" t="s">
        <v>43</v>
      </c>
      <c r="Q360" s="18">
        <v>334.92</v>
      </c>
      <c r="T360" t="s">
        <v>148</v>
      </c>
      <c r="U360" t="s">
        <v>149</v>
      </c>
    </row>
    <row r="361" spans="1:21">
      <c r="N361" s="4" t="s">
        <v>44</v>
      </c>
      <c r="Q361" s="19">
        <v>18988.97</v>
      </c>
      <c r="T361" t="s">
        <v>148</v>
      </c>
      <c r="U361" t="s">
        <v>149</v>
      </c>
    </row>
    <row r="362" spans="1:21">
      <c r="T362" t="s">
        <v>148</v>
      </c>
      <c r="U362" t="s">
        <v>149</v>
      </c>
    </row>
    <row r="363" spans="1:21">
      <c r="A363" s="13" t="s">
        <v>53</v>
      </c>
      <c r="T363" t="s">
        <v>148</v>
      </c>
      <c r="U363" t="s">
        <v>149</v>
      </c>
    </row>
    <row r="364" spans="1:21">
      <c r="T364" t="s">
        <v>148</v>
      </c>
      <c r="U364" t="s">
        <v>149</v>
      </c>
    </row>
    <row r="365" spans="1:21">
      <c r="A365" s="9" t="s">
        <v>54</v>
      </c>
      <c r="T365" t="s">
        <v>148</v>
      </c>
      <c r="U365" t="s">
        <v>149</v>
      </c>
    </row>
    <row r="366" spans="1:21">
      <c r="T366" t="s">
        <v>148</v>
      </c>
      <c r="U366" t="s">
        <v>149</v>
      </c>
    </row>
    <row r="367" spans="1:21">
      <c r="T367" t="s">
        <v>148</v>
      </c>
      <c r="U367" t="s">
        <v>149</v>
      </c>
    </row>
    <row r="368" spans="1:21">
      <c r="T368" t="s">
        <v>148</v>
      </c>
      <c r="U368" t="s">
        <v>149</v>
      </c>
    </row>
    <row r="369" spans="1:21">
      <c r="T369" t="s">
        <v>148</v>
      </c>
      <c r="U369" t="s">
        <v>149</v>
      </c>
    </row>
    <row r="370" spans="1:21">
      <c r="T370" t="s">
        <v>148</v>
      </c>
      <c r="U370" t="s">
        <v>149</v>
      </c>
    </row>
    <row r="371" spans="1:21">
      <c r="A371" s="9" t="s">
        <v>0</v>
      </c>
      <c r="B371" s="2" t="s">
        <v>1</v>
      </c>
      <c r="C371" s="3">
        <v>9</v>
      </c>
      <c r="D371" s="2" t="s">
        <v>2</v>
      </c>
      <c r="E371" s="3">
        <v>15</v>
      </c>
      <c r="T371" t="s">
        <v>148</v>
      </c>
      <c r="U371" t="s">
        <v>149</v>
      </c>
    </row>
    <row r="372" spans="1:21">
      <c r="A372" s="9" t="s">
        <v>3</v>
      </c>
      <c r="B372" s="2" t="s">
        <v>4</v>
      </c>
      <c r="D372" s="2" t="s">
        <v>5</v>
      </c>
      <c r="T372" t="s">
        <v>148</v>
      </c>
      <c r="U372" t="s">
        <v>149</v>
      </c>
    </row>
    <row r="373" spans="1:21">
      <c r="A373" s="9" t="s">
        <v>6</v>
      </c>
      <c r="B373" s="2" t="s">
        <v>7</v>
      </c>
      <c r="D373" s="2" t="s">
        <v>8</v>
      </c>
      <c r="T373" t="s">
        <v>148</v>
      </c>
      <c r="U373" t="s">
        <v>149</v>
      </c>
    </row>
    <row r="374" spans="1:21">
      <c r="T374" t="s">
        <v>148</v>
      </c>
      <c r="U374" t="s">
        <v>149</v>
      </c>
    </row>
    <row r="375" spans="1:21">
      <c r="A375" s="9" t="s">
        <v>9</v>
      </c>
      <c r="T375" t="s">
        <v>148</v>
      </c>
      <c r="U375" t="s">
        <v>149</v>
      </c>
    </row>
    <row r="376" spans="1:21">
      <c r="A376" s="9" t="s">
        <v>10</v>
      </c>
      <c r="T376" t="s">
        <v>148</v>
      </c>
      <c r="U376" t="s">
        <v>149</v>
      </c>
    </row>
    <row r="377" spans="1:21">
      <c r="A377" s="9" t="s">
        <v>11</v>
      </c>
      <c r="T377" t="s">
        <v>148</v>
      </c>
      <c r="U377" t="s">
        <v>149</v>
      </c>
    </row>
    <row r="378" spans="1:21">
      <c r="A378" s="9" t="s">
        <v>12</v>
      </c>
      <c r="T378" t="s">
        <v>148</v>
      </c>
      <c r="U378" t="s">
        <v>149</v>
      </c>
    </row>
    <row r="379" spans="1:21">
      <c r="T379" t="s">
        <v>148</v>
      </c>
      <c r="U379" t="s">
        <v>149</v>
      </c>
    </row>
    <row r="380" spans="1:21">
      <c r="A380" s="10" t="s">
        <v>13</v>
      </c>
      <c r="B380" s="4" t="s">
        <v>52</v>
      </c>
      <c r="T380" t="s">
        <v>148</v>
      </c>
      <c r="U380" t="s">
        <v>149</v>
      </c>
    </row>
    <row r="381" spans="1:21">
      <c r="A381" s="10" t="s">
        <v>15</v>
      </c>
      <c r="B381" s="5">
        <v>2026</v>
      </c>
      <c r="C381" s="4" t="s">
        <v>16</v>
      </c>
      <c r="D381" s="4" t="s">
        <v>17</v>
      </c>
      <c r="G381" s="4" t="s">
        <v>18</v>
      </c>
      <c r="H381" s="5">
        <v>2027</v>
      </c>
      <c r="J381" s="10" t="s">
        <v>165</v>
      </c>
      <c r="N381" s="4" t="s">
        <v>20</v>
      </c>
      <c r="P381" s="4" t="s">
        <v>166</v>
      </c>
      <c r="T381" s="1" t="str">
        <f>J381</f>
        <v>MOV SUPRIMENTOS LTDA-ME</v>
      </c>
      <c r="U381" s="1" t="str">
        <f>P381</f>
        <v>11.555.207/0001-49</v>
      </c>
    </row>
    <row r="382" spans="1:21">
      <c r="A382" s="10" t="s">
        <v>22</v>
      </c>
      <c r="B382" s="4" t="s">
        <v>23</v>
      </c>
      <c r="C382" s="4" t="s">
        <v>24</v>
      </c>
      <c r="G382" s="4" t="s">
        <v>25</v>
      </c>
      <c r="T382" t="s">
        <v>165</v>
      </c>
      <c r="U382" t="s">
        <v>166</v>
      </c>
    </row>
    <row r="383" spans="1:21">
      <c r="G383" s="2" t="s">
        <v>26</v>
      </c>
      <c r="I383" s="2" t="s">
        <v>27</v>
      </c>
      <c r="O383" s="2" t="s">
        <v>28</v>
      </c>
      <c r="T383" t="s">
        <v>165</v>
      </c>
      <c r="U383" t="s">
        <v>166</v>
      </c>
    </row>
    <row r="384" spans="1:21">
      <c r="A384" s="9" t="s">
        <v>29</v>
      </c>
      <c r="D384" s="2" t="s">
        <v>30</v>
      </c>
      <c r="E384" s="2" t="s">
        <v>31</v>
      </c>
      <c r="F384" s="2" t="s">
        <v>32</v>
      </c>
      <c r="G384" s="2" t="s">
        <v>33</v>
      </c>
      <c r="H384" s="2" t="s">
        <v>27</v>
      </c>
      <c r="I384" s="2" t="s">
        <v>33</v>
      </c>
      <c r="J384" s="9" t="s">
        <v>34</v>
      </c>
      <c r="K384" s="9" t="s">
        <v>35</v>
      </c>
      <c r="L384" s="9" t="s">
        <v>36</v>
      </c>
      <c r="N384" s="2" t="s">
        <v>28</v>
      </c>
      <c r="O384" s="2" t="s">
        <v>33</v>
      </c>
      <c r="P384" s="2" t="s">
        <v>37</v>
      </c>
      <c r="Q384" s="2" t="s">
        <v>38</v>
      </c>
      <c r="T384" t="s">
        <v>165</v>
      </c>
      <c r="U384" t="s">
        <v>166</v>
      </c>
    </row>
    <row r="385" spans="1:21">
      <c r="A385" s="12">
        <v>512</v>
      </c>
      <c r="B385" s="2" t="s">
        <v>167</v>
      </c>
      <c r="D385" s="2" t="s">
        <v>168</v>
      </c>
      <c r="E385" s="15">
        <v>20</v>
      </c>
      <c r="F385" s="15">
        <v>2.1</v>
      </c>
      <c r="G385" s="15">
        <v>0</v>
      </c>
      <c r="H385" s="15">
        <v>2.1</v>
      </c>
      <c r="I385" s="15">
        <v>0</v>
      </c>
      <c r="J385" s="17">
        <v>0</v>
      </c>
      <c r="K385" s="17">
        <v>0</v>
      </c>
      <c r="L385" s="14">
        <v>0</v>
      </c>
      <c r="M385" s="17">
        <v>0</v>
      </c>
      <c r="N385" s="15">
        <v>42</v>
      </c>
      <c r="P385" s="15">
        <v>0</v>
      </c>
      <c r="T385" t="s">
        <v>165</v>
      </c>
      <c r="U385" t="s">
        <v>166</v>
      </c>
    </row>
    <row r="386" spans="1:21">
      <c r="A386" s="12">
        <v>514</v>
      </c>
      <c r="B386" s="2" t="s">
        <v>169</v>
      </c>
      <c r="D386" s="2" t="s">
        <v>170</v>
      </c>
      <c r="E386" s="15">
        <v>30</v>
      </c>
      <c r="F386" s="15">
        <v>5.79</v>
      </c>
      <c r="G386" s="15">
        <v>0</v>
      </c>
      <c r="H386" s="15">
        <v>5.79</v>
      </c>
      <c r="I386" s="15">
        <v>0</v>
      </c>
      <c r="J386" s="17">
        <v>0</v>
      </c>
      <c r="K386" s="17">
        <v>0</v>
      </c>
      <c r="L386" s="14">
        <v>0</v>
      </c>
      <c r="M386" s="17">
        <v>0</v>
      </c>
      <c r="N386" s="15">
        <v>173.7</v>
      </c>
      <c r="P386" s="15">
        <v>0</v>
      </c>
      <c r="T386" t="s">
        <v>165</v>
      </c>
      <c r="U386" t="s">
        <v>166</v>
      </c>
    </row>
    <row r="387" spans="1:21">
      <c r="L387" s="10" t="s">
        <v>42</v>
      </c>
      <c r="N387" s="18">
        <v>215.7</v>
      </c>
      <c r="T387" t="s">
        <v>165</v>
      </c>
      <c r="U387" t="s">
        <v>166</v>
      </c>
    </row>
    <row r="388" spans="1:21">
      <c r="L388" s="10" t="s">
        <v>43</v>
      </c>
      <c r="N388" s="18">
        <v>215.7</v>
      </c>
      <c r="T388" t="s">
        <v>165</v>
      </c>
      <c r="U388" t="s">
        <v>166</v>
      </c>
    </row>
    <row r="389" spans="1:21">
      <c r="L389" s="10" t="s">
        <v>44</v>
      </c>
      <c r="N389" s="19">
        <v>19204.669999999998</v>
      </c>
      <c r="T389" t="s">
        <v>165</v>
      </c>
      <c r="U389" t="s">
        <v>166</v>
      </c>
    </row>
    <row r="390" spans="1:21">
      <c r="A390" s="10" t="s">
        <v>13</v>
      </c>
      <c r="B390" s="4" t="s">
        <v>171</v>
      </c>
      <c r="T390" t="s">
        <v>165</v>
      </c>
      <c r="U390" t="s">
        <v>166</v>
      </c>
    </row>
    <row r="391" spans="1:21">
      <c r="A391" s="10" t="s">
        <v>15</v>
      </c>
      <c r="B391" s="5">
        <v>6394</v>
      </c>
      <c r="C391" s="4" t="s">
        <v>16</v>
      </c>
      <c r="D391" s="4" t="s">
        <v>17</v>
      </c>
      <c r="G391" s="4" t="s">
        <v>18</v>
      </c>
      <c r="H391" s="5">
        <v>2187</v>
      </c>
      <c r="J391" s="10" t="s">
        <v>172</v>
      </c>
      <c r="N391" s="4" t="s">
        <v>20</v>
      </c>
      <c r="P391" s="4" t="s">
        <v>173</v>
      </c>
      <c r="T391" s="1" t="str">
        <f>J391</f>
        <v>N. MARTINS E TEIXEIRA LTDA.</v>
      </c>
      <c r="U391" s="1" t="str">
        <f>P391</f>
        <v>81.196.586/0001-03</v>
      </c>
    </row>
    <row r="392" spans="1:21">
      <c r="A392" s="10" t="s">
        <v>22</v>
      </c>
      <c r="B392" s="4" t="s">
        <v>23</v>
      </c>
      <c r="C392" s="4" t="s">
        <v>24</v>
      </c>
      <c r="G392" s="4" t="s">
        <v>25</v>
      </c>
      <c r="T392" t="s">
        <v>172</v>
      </c>
      <c r="U392" t="s">
        <v>173</v>
      </c>
    </row>
    <row r="393" spans="1:21">
      <c r="G393" s="2" t="s">
        <v>26</v>
      </c>
      <c r="I393" s="2" t="s">
        <v>27</v>
      </c>
      <c r="O393" s="2" t="s">
        <v>28</v>
      </c>
      <c r="T393" t="s">
        <v>172</v>
      </c>
      <c r="U393" t="s">
        <v>173</v>
      </c>
    </row>
    <row r="394" spans="1:21">
      <c r="A394" s="9" t="s">
        <v>29</v>
      </c>
      <c r="D394" s="2" t="s">
        <v>30</v>
      </c>
      <c r="E394" s="2" t="s">
        <v>31</v>
      </c>
      <c r="F394" s="2" t="s">
        <v>32</v>
      </c>
      <c r="G394" s="2" t="s">
        <v>33</v>
      </c>
      <c r="H394" s="2" t="s">
        <v>27</v>
      </c>
      <c r="I394" s="2" t="s">
        <v>33</v>
      </c>
      <c r="J394" s="9" t="s">
        <v>34</v>
      </c>
      <c r="K394" s="9" t="s">
        <v>35</v>
      </c>
      <c r="L394" s="9" t="s">
        <v>36</v>
      </c>
      <c r="N394" s="2" t="s">
        <v>28</v>
      </c>
      <c r="O394" s="2" t="s">
        <v>33</v>
      </c>
      <c r="P394" s="2" t="s">
        <v>37</v>
      </c>
      <c r="Q394" s="2" t="s">
        <v>38</v>
      </c>
      <c r="T394" t="s">
        <v>172</v>
      </c>
      <c r="U394" t="s">
        <v>173</v>
      </c>
    </row>
    <row r="395" spans="1:21">
      <c r="A395" s="12">
        <v>752</v>
      </c>
      <c r="B395" s="2" t="s">
        <v>174</v>
      </c>
      <c r="D395" s="2" t="s">
        <v>40</v>
      </c>
      <c r="E395" s="15">
        <v>1</v>
      </c>
      <c r="F395" s="15">
        <v>634.49</v>
      </c>
      <c r="G395" s="15">
        <v>0</v>
      </c>
      <c r="H395" s="15">
        <v>634.49</v>
      </c>
      <c r="I395" s="15">
        <v>0</v>
      </c>
      <c r="K395" s="17">
        <v>0</v>
      </c>
      <c r="M395" s="17">
        <v>0</v>
      </c>
      <c r="N395" s="15">
        <v>634.49</v>
      </c>
      <c r="P395" s="15">
        <v>0</v>
      </c>
      <c r="T395" t="s">
        <v>172</v>
      </c>
      <c r="U395" t="s">
        <v>173</v>
      </c>
    </row>
    <row r="396" spans="1:21">
      <c r="B396" s="2" t="s">
        <v>175</v>
      </c>
      <c r="T396" t="s">
        <v>172</v>
      </c>
      <c r="U396" t="s">
        <v>173</v>
      </c>
    </row>
    <row r="397" spans="1:21">
      <c r="B397" s="2" t="s">
        <v>176</v>
      </c>
      <c r="T397" t="s">
        <v>172</v>
      </c>
      <c r="U397" t="s">
        <v>173</v>
      </c>
    </row>
    <row r="398" spans="1:21">
      <c r="L398" s="10" t="s">
        <v>42</v>
      </c>
      <c r="N398" s="18">
        <v>634.49</v>
      </c>
      <c r="T398" t="s">
        <v>172</v>
      </c>
      <c r="U398" t="s">
        <v>173</v>
      </c>
    </row>
    <row r="399" spans="1:21">
      <c r="A399" s="10" t="s">
        <v>15</v>
      </c>
      <c r="B399" s="5">
        <v>5133</v>
      </c>
      <c r="C399" s="4" t="s">
        <v>16</v>
      </c>
      <c r="D399" s="4" t="s">
        <v>17</v>
      </c>
      <c r="G399" s="4" t="s">
        <v>18</v>
      </c>
      <c r="H399" s="5">
        <v>894</v>
      </c>
      <c r="K399" s="10" t="s">
        <v>177</v>
      </c>
      <c r="N399" s="4" t="s">
        <v>20</v>
      </c>
      <c r="P399" s="4" t="s">
        <v>178</v>
      </c>
      <c r="T399" s="1" t="str">
        <f>K399</f>
        <v>OFFICEPLOTTER IMPRESSORAS E COPIADORAS PARA</v>
      </c>
      <c r="U399" s="1" t="str">
        <f>P399</f>
        <v>06.028.111/0001-92</v>
      </c>
    </row>
    <row r="400" spans="1:21">
      <c r="A400" s="10" t="s">
        <v>22</v>
      </c>
      <c r="B400" s="4" t="s">
        <v>23</v>
      </c>
      <c r="C400" s="4" t="s">
        <v>24</v>
      </c>
      <c r="G400" s="4" t="s">
        <v>25</v>
      </c>
      <c r="T400" t="s">
        <v>177</v>
      </c>
      <c r="U400" t="s">
        <v>178</v>
      </c>
    </row>
    <row r="401" spans="1:21">
      <c r="G401" s="2" t="s">
        <v>26</v>
      </c>
      <c r="I401" s="2" t="s">
        <v>27</v>
      </c>
      <c r="O401" s="2" t="s">
        <v>28</v>
      </c>
      <c r="T401" t="s">
        <v>177</v>
      </c>
      <c r="U401" t="s">
        <v>178</v>
      </c>
    </row>
    <row r="402" spans="1:21">
      <c r="A402" s="9" t="s">
        <v>29</v>
      </c>
      <c r="D402" s="2" t="s">
        <v>30</v>
      </c>
      <c r="E402" s="2" t="s">
        <v>31</v>
      </c>
      <c r="F402" s="2" t="s">
        <v>32</v>
      </c>
      <c r="G402" s="2" t="s">
        <v>33</v>
      </c>
      <c r="H402" s="2" t="s">
        <v>27</v>
      </c>
      <c r="I402" s="2" t="s">
        <v>33</v>
      </c>
      <c r="J402" s="9" t="s">
        <v>34</v>
      </c>
      <c r="K402" s="9" t="s">
        <v>35</v>
      </c>
      <c r="L402" s="9" t="s">
        <v>36</v>
      </c>
      <c r="N402" s="2" t="s">
        <v>28</v>
      </c>
      <c r="O402" s="2" t="s">
        <v>33</v>
      </c>
      <c r="P402" s="2" t="s">
        <v>37</v>
      </c>
      <c r="Q402" s="2" t="s">
        <v>38</v>
      </c>
      <c r="T402" t="s">
        <v>177</v>
      </c>
      <c r="U402" t="s">
        <v>178</v>
      </c>
    </row>
    <row r="403" spans="1:21">
      <c r="A403" s="12">
        <v>624</v>
      </c>
      <c r="B403" s="2" t="s">
        <v>179</v>
      </c>
      <c r="D403" s="2" t="s">
        <v>40</v>
      </c>
      <c r="E403" s="15">
        <v>500</v>
      </c>
      <c r="F403" s="15">
        <v>3.6</v>
      </c>
      <c r="G403" s="15">
        <v>0</v>
      </c>
      <c r="H403" s="15">
        <v>3.6</v>
      </c>
      <c r="I403" s="15">
        <v>0</v>
      </c>
      <c r="J403" s="17">
        <v>0</v>
      </c>
      <c r="K403" s="17">
        <v>0</v>
      </c>
      <c r="L403" s="14">
        <v>0</v>
      </c>
      <c r="M403" s="17">
        <v>0</v>
      </c>
      <c r="N403" s="16">
        <v>1799</v>
      </c>
      <c r="P403" s="8" t="s">
        <v>180</v>
      </c>
      <c r="Q403" s="7">
        <v>5000000</v>
      </c>
      <c r="T403" t="s">
        <v>177</v>
      </c>
      <c r="U403" t="s">
        <v>178</v>
      </c>
    </row>
    <row r="404" spans="1:21">
      <c r="B404" s="2" t="s">
        <v>181</v>
      </c>
      <c r="T404" t="s">
        <v>177</v>
      </c>
      <c r="U404" t="s">
        <v>178</v>
      </c>
    </row>
    <row r="405" spans="1:21">
      <c r="L405" s="10" t="s">
        <v>42</v>
      </c>
      <c r="N405" s="19">
        <v>1799</v>
      </c>
      <c r="T405" t="s">
        <v>177</v>
      </c>
      <c r="U405" t="s">
        <v>178</v>
      </c>
    </row>
    <row r="406" spans="1:21">
      <c r="L406" s="10" t="s">
        <v>43</v>
      </c>
      <c r="N406" s="19">
        <v>2433.4899999999998</v>
      </c>
      <c r="T406" t="s">
        <v>177</v>
      </c>
      <c r="U406" t="s">
        <v>178</v>
      </c>
    </row>
    <row r="407" spans="1:21">
      <c r="L407" s="10" t="s">
        <v>44</v>
      </c>
      <c r="N407" s="19">
        <v>21638.16</v>
      </c>
      <c r="T407" t="s">
        <v>177</v>
      </c>
      <c r="U407" t="s">
        <v>178</v>
      </c>
    </row>
    <row r="408" spans="1:21">
      <c r="A408" s="10" t="s">
        <v>13</v>
      </c>
      <c r="B408" s="4" t="s">
        <v>182</v>
      </c>
      <c r="T408" t="s">
        <v>177</v>
      </c>
      <c r="U408" t="s">
        <v>178</v>
      </c>
    </row>
    <row r="409" spans="1:21">
      <c r="T409" t="s">
        <v>177</v>
      </c>
      <c r="U409" t="s">
        <v>178</v>
      </c>
    </row>
    <row r="410" spans="1:21">
      <c r="A410" s="13" t="s">
        <v>53</v>
      </c>
      <c r="T410" t="s">
        <v>177</v>
      </c>
      <c r="U410" t="s">
        <v>178</v>
      </c>
    </row>
    <row r="411" spans="1:21">
      <c r="T411" t="s">
        <v>177</v>
      </c>
      <c r="U411" t="s">
        <v>178</v>
      </c>
    </row>
    <row r="412" spans="1:21">
      <c r="A412" s="9" t="s">
        <v>54</v>
      </c>
      <c r="T412" t="s">
        <v>177</v>
      </c>
      <c r="U412" t="s">
        <v>178</v>
      </c>
    </row>
    <row r="413" spans="1:21">
      <c r="T413" t="s">
        <v>177</v>
      </c>
      <c r="U413" t="s">
        <v>178</v>
      </c>
    </row>
    <row r="414" spans="1:21">
      <c r="T414" t="s">
        <v>177</v>
      </c>
      <c r="U414" t="s">
        <v>178</v>
      </c>
    </row>
    <row r="415" spans="1:21">
      <c r="T415" t="s">
        <v>177</v>
      </c>
      <c r="U415" t="s">
        <v>178</v>
      </c>
    </row>
    <row r="416" spans="1:21">
      <c r="T416" t="s">
        <v>177</v>
      </c>
      <c r="U416" t="s">
        <v>178</v>
      </c>
    </row>
    <row r="417" spans="1:21">
      <c r="T417" t="s">
        <v>177</v>
      </c>
      <c r="U417" t="s">
        <v>178</v>
      </c>
    </row>
    <row r="418" spans="1:21">
      <c r="A418" s="9" t="s">
        <v>0</v>
      </c>
      <c r="B418" s="2" t="s">
        <v>1</v>
      </c>
      <c r="C418" s="3">
        <v>10</v>
      </c>
      <c r="D418" s="2" t="s">
        <v>2</v>
      </c>
      <c r="E418" s="3">
        <v>15</v>
      </c>
      <c r="T418" t="s">
        <v>177</v>
      </c>
      <c r="U418" t="s">
        <v>178</v>
      </c>
    </row>
    <row r="419" spans="1:21">
      <c r="A419" s="9" t="s">
        <v>3</v>
      </c>
      <c r="B419" s="2" t="s">
        <v>4</v>
      </c>
      <c r="D419" s="2" t="s">
        <v>5</v>
      </c>
      <c r="T419" t="s">
        <v>177</v>
      </c>
      <c r="U419" t="s">
        <v>178</v>
      </c>
    </row>
    <row r="420" spans="1:21">
      <c r="A420" s="9" t="s">
        <v>6</v>
      </c>
      <c r="B420" s="2" t="s">
        <v>7</v>
      </c>
      <c r="D420" s="2" t="s">
        <v>8</v>
      </c>
      <c r="T420" t="s">
        <v>177</v>
      </c>
      <c r="U420" t="s">
        <v>178</v>
      </c>
    </row>
    <row r="421" spans="1:21">
      <c r="T421" t="s">
        <v>177</v>
      </c>
      <c r="U421" t="s">
        <v>178</v>
      </c>
    </row>
    <row r="422" spans="1:21">
      <c r="A422" s="9" t="s">
        <v>9</v>
      </c>
      <c r="T422" t="s">
        <v>177</v>
      </c>
      <c r="U422" t="s">
        <v>178</v>
      </c>
    </row>
    <row r="423" spans="1:21">
      <c r="A423" s="9" t="s">
        <v>10</v>
      </c>
      <c r="T423" t="s">
        <v>177</v>
      </c>
      <c r="U423" t="s">
        <v>178</v>
      </c>
    </row>
    <row r="424" spans="1:21">
      <c r="A424" s="9" t="s">
        <v>11</v>
      </c>
      <c r="T424" t="s">
        <v>177</v>
      </c>
      <c r="U424" t="s">
        <v>178</v>
      </c>
    </row>
    <row r="425" spans="1:21">
      <c r="A425" s="9" t="s">
        <v>12</v>
      </c>
      <c r="T425" t="s">
        <v>177</v>
      </c>
      <c r="U425" t="s">
        <v>178</v>
      </c>
    </row>
    <row r="426" spans="1:21">
      <c r="T426" t="s">
        <v>177</v>
      </c>
      <c r="U426" t="s">
        <v>178</v>
      </c>
    </row>
    <row r="427" spans="1:21">
      <c r="A427" s="10" t="s">
        <v>13</v>
      </c>
      <c r="B427" s="4" t="s">
        <v>182</v>
      </c>
      <c r="T427" t="s">
        <v>177</v>
      </c>
      <c r="U427" t="s">
        <v>178</v>
      </c>
    </row>
    <row r="428" spans="1:21">
      <c r="A428" s="10" t="s">
        <v>15</v>
      </c>
      <c r="B428" s="5">
        <v>2822</v>
      </c>
      <c r="C428" s="4" t="s">
        <v>16</v>
      </c>
      <c r="D428" s="4" t="s">
        <v>17</v>
      </c>
      <c r="G428" s="4" t="s">
        <v>18</v>
      </c>
      <c r="H428" s="5">
        <v>2066</v>
      </c>
      <c r="K428" s="10" t="s">
        <v>183</v>
      </c>
      <c r="N428" s="4" t="s">
        <v>20</v>
      </c>
      <c r="P428" s="4" t="s">
        <v>184</v>
      </c>
      <c r="T428" s="1" t="str">
        <f>K428</f>
        <v>PERFIL SUPRIMENTOS INDUSTRIAIS LTDA</v>
      </c>
      <c r="U428" s="1" t="str">
        <f>P428</f>
        <v>12.007.481/0001-46</v>
      </c>
    </row>
    <row r="429" spans="1:21">
      <c r="A429" s="10" t="s">
        <v>22</v>
      </c>
      <c r="B429" s="4" t="s">
        <v>23</v>
      </c>
      <c r="C429" s="4" t="s">
        <v>24</v>
      </c>
      <c r="G429" s="4" t="s">
        <v>25</v>
      </c>
      <c r="T429" t="s">
        <v>183</v>
      </c>
      <c r="U429" t="s">
        <v>184</v>
      </c>
    </row>
    <row r="430" spans="1:21">
      <c r="G430" s="2" t="s">
        <v>26</v>
      </c>
      <c r="I430" s="2" t="s">
        <v>27</v>
      </c>
      <c r="O430" s="2" t="s">
        <v>28</v>
      </c>
      <c r="T430" t="s">
        <v>183</v>
      </c>
      <c r="U430" t="s">
        <v>184</v>
      </c>
    </row>
    <row r="431" spans="1:21">
      <c r="A431" s="9" t="s">
        <v>29</v>
      </c>
      <c r="D431" s="2" t="s">
        <v>30</v>
      </c>
      <c r="E431" s="2" t="s">
        <v>31</v>
      </c>
      <c r="F431" s="2" t="s">
        <v>32</v>
      </c>
      <c r="G431" s="2" t="s">
        <v>33</v>
      </c>
      <c r="H431" s="2" t="s">
        <v>27</v>
      </c>
      <c r="I431" s="2" t="s">
        <v>33</v>
      </c>
      <c r="J431" s="9" t="s">
        <v>34</v>
      </c>
      <c r="K431" s="9" t="s">
        <v>35</v>
      </c>
      <c r="L431" s="9" t="s">
        <v>36</v>
      </c>
      <c r="N431" s="2" t="s">
        <v>28</v>
      </c>
      <c r="O431" s="2" t="s">
        <v>33</v>
      </c>
      <c r="P431" s="2" t="s">
        <v>37</v>
      </c>
      <c r="Q431" s="2" t="s">
        <v>38</v>
      </c>
      <c r="T431" t="s">
        <v>183</v>
      </c>
      <c r="U431" t="s">
        <v>184</v>
      </c>
    </row>
    <row r="432" spans="1:21">
      <c r="A432" s="12">
        <v>680</v>
      </c>
      <c r="B432" s="2" t="s">
        <v>185</v>
      </c>
      <c r="D432" s="2" t="s">
        <v>40</v>
      </c>
      <c r="E432" s="15">
        <v>1</v>
      </c>
      <c r="F432" s="15">
        <v>471.28</v>
      </c>
      <c r="G432" s="15">
        <v>0</v>
      </c>
      <c r="H432" s="15">
        <v>471.28</v>
      </c>
      <c r="I432" s="15">
        <v>0</v>
      </c>
      <c r="J432" s="17">
        <v>0</v>
      </c>
      <c r="K432" s="17">
        <v>0</v>
      </c>
      <c r="L432" s="14">
        <v>0</v>
      </c>
      <c r="M432" s="17">
        <v>0</v>
      </c>
      <c r="N432" s="15">
        <v>471.28</v>
      </c>
      <c r="O432" s="15">
        <v>0</v>
      </c>
      <c r="T432" t="s">
        <v>183</v>
      </c>
      <c r="U432" t="s">
        <v>184</v>
      </c>
    </row>
    <row r="433" spans="1:21">
      <c r="B433" s="2" t="s">
        <v>186</v>
      </c>
      <c r="T433" t="s">
        <v>183</v>
      </c>
      <c r="U433" t="s">
        <v>184</v>
      </c>
    </row>
    <row r="434" spans="1:21">
      <c r="L434" s="10" t="s">
        <v>42</v>
      </c>
      <c r="O434" s="18">
        <v>471.28</v>
      </c>
      <c r="T434" t="s">
        <v>183</v>
      </c>
      <c r="U434" t="s">
        <v>184</v>
      </c>
    </row>
    <row r="435" spans="1:21">
      <c r="L435" s="10" t="s">
        <v>43</v>
      </c>
      <c r="O435" s="18">
        <v>471.28</v>
      </c>
      <c r="T435" t="s">
        <v>183</v>
      </c>
      <c r="U435" t="s">
        <v>184</v>
      </c>
    </row>
    <row r="436" spans="1:21">
      <c r="L436" s="10" t="s">
        <v>44</v>
      </c>
      <c r="O436" s="19">
        <v>22109.439999999999</v>
      </c>
      <c r="T436" t="s">
        <v>183</v>
      </c>
      <c r="U436" t="s">
        <v>184</v>
      </c>
    </row>
    <row r="437" spans="1:21">
      <c r="A437" s="10" t="s">
        <v>13</v>
      </c>
      <c r="B437" s="4" t="s">
        <v>73</v>
      </c>
      <c r="T437" t="s">
        <v>183</v>
      </c>
      <c r="U437" t="s">
        <v>184</v>
      </c>
    </row>
    <row r="438" spans="1:21">
      <c r="A438" s="10" t="s">
        <v>15</v>
      </c>
      <c r="B438" s="5">
        <v>20855</v>
      </c>
      <c r="C438" s="4" t="s">
        <v>16</v>
      </c>
      <c r="D438" s="4" t="s">
        <v>17</v>
      </c>
      <c r="G438" s="4" t="s">
        <v>18</v>
      </c>
      <c r="H438" s="5">
        <v>900</v>
      </c>
      <c r="K438" s="10" t="s">
        <v>187</v>
      </c>
      <c r="N438" s="4" t="s">
        <v>20</v>
      </c>
      <c r="P438" s="4" t="s">
        <v>188</v>
      </c>
      <c r="T438" s="1" t="str">
        <f>K438</f>
        <v>PHARMAMED COM DE PROD MED HOSP LTDA</v>
      </c>
      <c r="U438" s="1" t="str">
        <f>P438</f>
        <v>12.271.596/0001-43</v>
      </c>
    </row>
    <row r="439" spans="1:21">
      <c r="A439" s="10" t="s">
        <v>22</v>
      </c>
      <c r="B439" s="4" t="s">
        <v>23</v>
      </c>
      <c r="C439" s="4" t="s">
        <v>24</v>
      </c>
      <c r="G439" s="4" t="s">
        <v>25</v>
      </c>
      <c r="T439" t="s">
        <v>187</v>
      </c>
      <c r="U439" t="s">
        <v>188</v>
      </c>
    </row>
    <row r="440" spans="1:21">
      <c r="G440" s="2" t="s">
        <v>26</v>
      </c>
      <c r="I440" s="2" t="s">
        <v>27</v>
      </c>
      <c r="O440" s="2" t="s">
        <v>28</v>
      </c>
      <c r="T440" t="s">
        <v>187</v>
      </c>
      <c r="U440" t="s">
        <v>188</v>
      </c>
    </row>
    <row r="441" spans="1:21">
      <c r="A441" s="9" t="s">
        <v>29</v>
      </c>
      <c r="D441" s="2" t="s">
        <v>30</v>
      </c>
      <c r="E441" s="2" t="s">
        <v>31</v>
      </c>
      <c r="F441" s="2" t="s">
        <v>32</v>
      </c>
      <c r="G441" s="2" t="s">
        <v>33</v>
      </c>
      <c r="H441" s="2" t="s">
        <v>27</v>
      </c>
      <c r="I441" s="2" t="s">
        <v>33</v>
      </c>
      <c r="J441" s="9" t="s">
        <v>34</v>
      </c>
      <c r="K441" s="9" t="s">
        <v>35</v>
      </c>
      <c r="L441" s="9" t="s">
        <v>36</v>
      </c>
      <c r="N441" s="2" t="s">
        <v>28</v>
      </c>
      <c r="O441" s="2" t="s">
        <v>33</v>
      </c>
      <c r="P441" s="2" t="s">
        <v>37</v>
      </c>
      <c r="Q441" s="2" t="s">
        <v>38</v>
      </c>
      <c r="T441" t="s">
        <v>187</v>
      </c>
      <c r="U441" t="s">
        <v>188</v>
      </c>
    </row>
    <row r="442" spans="1:21">
      <c r="A442" s="12">
        <v>211</v>
      </c>
      <c r="B442" s="2" t="s">
        <v>189</v>
      </c>
      <c r="D442" s="2" t="s">
        <v>40</v>
      </c>
      <c r="E442" s="15">
        <v>300</v>
      </c>
      <c r="F442" s="15">
        <v>0.22</v>
      </c>
      <c r="G442" s="15">
        <v>0</v>
      </c>
      <c r="H442" s="15">
        <v>0.22</v>
      </c>
      <c r="I442" s="15">
        <v>0</v>
      </c>
      <c r="J442" s="17">
        <v>0</v>
      </c>
      <c r="K442" s="17">
        <v>0</v>
      </c>
      <c r="L442" s="14">
        <v>0</v>
      </c>
      <c r="M442" s="17">
        <v>0</v>
      </c>
      <c r="N442" s="15">
        <v>64.5</v>
      </c>
      <c r="P442" s="2" t="s">
        <v>190</v>
      </c>
      <c r="Q442" s="7">
        <v>3000000</v>
      </c>
      <c r="T442" t="s">
        <v>187</v>
      </c>
      <c r="U442" t="s">
        <v>188</v>
      </c>
    </row>
    <row r="443" spans="1:21">
      <c r="B443" s="2" t="s">
        <v>191</v>
      </c>
      <c r="T443" t="s">
        <v>187</v>
      </c>
      <c r="U443" t="s">
        <v>188</v>
      </c>
    </row>
    <row r="444" spans="1:21">
      <c r="A444" s="12">
        <v>183</v>
      </c>
      <c r="B444" s="2" t="s">
        <v>192</v>
      </c>
      <c r="D444" s="2" t="s">
        <v>40</v>
      </c>
      <c r="E444" s="15">
        <v>500</v>
      </c>
      <c r="F444" s="15">
        <v>0.65</v>
      </c>
      <c r="G444" s="15">
        <v>0</v>
      </c>
      <c r="H444" s="15">
        <v>0.65</v>
      </c>
      <c r="I444" s="15">
        <v>0</v>
      </c>
      <c r="J444" s="17">
        <v>0</v>
      </c>
      <c r="K444" s="17">
        <v>0</v>
      </c>
      <c r="L444" s="14">
        <v>0</v>
      </c>
      <c r="M444" s="17">
        <v>0</v>
      </c>
      <c r="N444" s="15">
        <v>325</v>
      </c>
      <c r="P444" s="2" t="s">
        <v>193</v>
      </c>
      <c r="Q444" s="7">
        <v>5000000</v>
      </c>
      <c r="T444" t="s">
        <v>187</v>
      </c>
      <c r="U444" t="s">
        <v>188</v>
      </c>
    </row>
    <row r="445" spans="1:21">
      <c r="B445" s="2" t="s">
        <v>194</v>
      </c>
      <c r="T445" t="s">
        <v>187</v>
      </c>
      <c r="U445" t="s">
        <v>188</v>
      </c>
    </row>
    <row r="446" spans="1:21">
      <c r="L446" s="10" t="s">
        <v>42</v>
      </c>
      <c r="O446" s="18">
        <v>389.5</v>
      </c>
      <c r="T446" t="s">
        <v>187</v>
      </c>
      <c r="U446" t="s">
        <v>188</v>
      </c>
    </row>
    <row r="447" spans="1:21">
      <c r="A447" s="10" t="s">
        <v>15</v>
      </c>
      <c r="B447" s="5">
        <v>20857</v>
      </c>
      <c r="C447" s="4" t="s">
        <v>16</v>
      </c>
      <c r="D447" s="4" t="s">
        <v>17</v>
      </c>
      <c r="G447" s="4" t="s">
        <v>18</v>
      </c>
      <c r="H447" s="5">
        <v>900</v>
      </c>
      <c r="K447" s="10" t="s">
        <v>187</v>
      </c>
      <c r="N447" s="4" t="s">
        <v>20</v>
      </c>
      <c r="P447" s="4" t="s">
        <v>188</v>
      </c>
      <c r="T447" s="1" t="str">
        <f>K447</f>
        <v>PHARMAMED COM DE PROD MED HOSP LTDA</v>
      </c>
      <c r="U447" s="1" t="str">
        <f>P447</f>
        <v>12.271.596/0001-43</v>
      </c>
    </row>
    <row r="448" spans="1:21">
      <c r="A448" s="10" t="s">
        <v>22</v>
      </c>
      <c r="B448" s="4" t="s">
        <v>23</v>
      </c>
      <c r="C448" s="4" t="s">
        <v>24</v>
      </c>
      <c r="G448" s="4" t="s">
        <v>25</v>
      </c>
      <c r="T448" t="s">
        <v>187</v>
      </c>
      <c r="U448" t="s">
        <v>188</v>
      </c>
    </row>
    <row r="449" spans="1:21">
      <c r="G449" s="2" t="s">
        <v>26</v>
      </c>
      <c r="I449" s="2" t="s">
        <v>27</v>
      </c>
      <c r="O449" s="2" t="s">
        <v>28</v>
      </c>
      <c r="T449" t="s">
        <v>187</v>
      </c>
      <c r="U449" t="s">
        <v>188</v>
      </c>
    </row>
    <row r="450" spans="1:21">
      <c r="A450" s="9" t="s">
        <v>29</v>
      </c>
      <c r="D450" s="2" t="s">
        <v>30</v>
      </c>
      <c r="E450" s="2" t="s">
        <v>31</v>
      </c>
      <c r="F450" s="2" t="s">
        <v>32</v>
      </c>
      <c r="G450" s="2" t="s">
        <v>33</v>
      </c>
      <c r="H450" s="2" t="s">
        <v>27</v>
      </c>
      <c r="I450" s="2" t="s">
        <v>33</v>
      </c>
      <c r="J450" s="9" t="s">
        <v>34</v>
      </c>
      <c r="K450" s="9" t="s">
        <v>35</v>
      </c>
      <c r="L450" s="9" t="s">
        <v>36</v>
      </c>
      <c r="N450" s="2" t="s">
        <v>28</v>
      </c>
      <c r="O450" s="2" t="s">
        <v>33</v>
      </c>
      <c r="P450" s="2" t="s">
        <v>37</v>
      </c>
      <c r="Q450" s="2" t="s">
        <v>38</v>
      </c>
      <c r="T450" t="s">
        <v>187</v>
      </c>
      <c r="U450" t="s">
        <v>188</v>
      </c>
    </row>
    <row r="451" spans="1:21">
      <c r="A451" s="12">
        <v>723</v>
      </c>
      <c r="B451" s="2" t="s">
        <v>195</v>
      </c>
      <c r="D451" s="2" t="s">
        <v>40</v>
      </c>
      <c r="E451" s="15">
        <v>40</v>
      </c>
      <c r="F451" s="15">
        <v>1.1299999999999999</v>
      </c>
      <c r="G451" s="15">
        <v>0</v>
      </c>
      <c r="H451" s="15">
        <v>1.1299999999999999</v>
      </c>
      <c r="I451" s="15">
        <v>0</v>
      </c>
      <c r="J451" s="17">
        <v>0</v>
      </c>
      <c r="K451" s="17">
        <v>0</v>
      </c>
      <c r="L451" s="14">
        <v>0</v>
      </c>
      <c r="M451" s="17">
        <v>0</v>
      </c>
      <c r="N451" s="15">
        <v>45.2</v>
      </c>
      <c r="O451" s="15">
        <v>0</v>
      </c>
      <c r="T451" t="s">
        <v>187</v>
      </c>
      <c r="U451" t="s">
        <v>188</v>
      </c>
    </row>
    <row r="452" spans="1:21">
      <c r="B452" s="2" t="s">
        <v>196</v>
      </c>
      <c r="T452" t="s">
        <v>187</v>
      </c>
      <c r="U452" t="s">
        <v>188</v>
      </c>
    </row>
    <row r="453" spans="1:21">
      <c r="B453" s="2" t="s">
        <v>197</v>
      </c>
      <c r="T453" t="s">
        <v>187</v>
      </c>
      <c r="U453" t="s">
        <v>188</v>
      </c>
    </row>
    <row r="454" spans="1:21">
      <c r="A454" s="12">
        <v>184</v>
      </c>
      <c r="B454" s="2" t="s">
        <v>198</v>
      </c>
      <c r="D454" s="2" t="s">
        <v>40</v>
      </c>
      <c r="E454" s="15">
        <v>200</v>
      </c>
      <c r="F454" s="15">
        <v>0.76</v>
      </c>
      <c r="G454" s="15">
        <v>0</v>
      </c>
      <c r="H454" s="15">
        <v>0.76</v>
      </c>
      <c r="I454" s="15">
        <v>0</v>
      </c>
      <c r="J454" s="17">
        <v>0</v>
      </c>
      <c r="K454" s="17">
        <v>0</v>
      </c>
      <c r="L454" s="14">
        <v>0</v>
      </c>
      <c r="M454" s="17">
        <v>0</v>
      </c>
      <c r="N454" s="15">
        <v>152</v>
      </c>
      <c r="P454" s="15">
        <v>4.0905999999999998E-3</v>
      </c>
      <c r="Q454" s="7">
        <v>2000000</v>
      </c>
      <c r="T454" t="s">
        <v>187</v>
      </c>
      <c r="U454" t="s">
        <v>188</v>
      </c>
    </row>
    <row r="455" spans="1:21">
      <c r="A455" s="9" t="s">
        <v>199</v>
      </c>
      <c r="T455" t="s">
        <v>187</v>
      </c>
      <c r="U455" t="s">
        <v>188</v>
      </c>
    </row>
    <row r="456" spans="1:21">
      <c r="T456" t="s">
        <v>187</v>
      </c>
      <c r="U456" t="s">
        <v>188</v>
      </c>
    </row>
    <row r="457" spans="1:21">
      <c r="A457" s="13" t="s">
        <v>53</v>
      </c>
      <c r="T457" t="s">
        <v>187</v>
      </c>
      <c r="U457" t="s">
        <v>188</v>
      </c>
    </row>
    <row r="458" spans="1:21">
      <c r="T458" t="s">
        <v>187</v>
      </c>
      <c r="U458" t="s">
        <v>188</v>
      </c>
    </row>
    <row r="459" spans="1:21">
      <c r="A459" s="9" t="s">
        <v>54</v>
      </c>
      <c r="T459" t="s">
        <v>187</v>
      </c>
      <c r="U459" t="s">
        <v>188</v>
      </c>
    </row>
    <row r="460" spans="1:21">
      <c r="T460" t="s">
        <v>187</v>
      </c>
      <c r="U460" t="s">
        <v>188</v>
      </c>
    </row>
    <row r="461" spans="1:21">
      <c r="T461" t="s">
        <v>187</v>
      </c>
      <c r="U461" t="s">
        <v>188</v>
      </c>
    </row>
    <row r="462" spans="1:21">
      <c r="T462" t="s">
        <v>187</v>
      </c>
      <c r="U462" t="s">
        <v>188</v>
      </c>
    </row>
    <row r="463" spans="1:21">
      <c r="T463" t="s">
        <v>187</v>
      </c>
      <c r="U463" t="s">
        <v>188</v>
      </c>
    </row>
    <row r="464" spans="1:21">
      <c r="T464" t="s">
        <v>187</v>
      </c>
      <c r="U464" t="s">
        <v>188</v>
      </c>
    </row>
    <row r="465" spans="1:21">
      <c r="A465" s="9" t="s">
        <v>0</v>
      </c>
      <c r="B465" s="2" t="s">
        <v>1</v>
      </c>
      <c r="C465" s="3">
        <v>11</v>
      </c>
      <c r="D465" s="2" t="s">
        <v>2</v>
      </c>
      <c r="E465" s="3">
        <v>15</v>
      </c>
      <c r="T465" t="s">
        <v>187</v>
      </c>
      <c r="U465" t="s">
        <v>188</v>
      </c>
    </row>
    <row r="466" spans="1:21">
      <c r="A466" s="9" t="s">
        <v>3</v>
      </c>
      <c r="B466" s="2" t="s">
        <v>4</v>
      </c>
      <c r="D466" s="2" t="s">
        <v>5</v>
      </c>
      <c r="T466" t="s">
        <v>187</v>
      </c>
      <c r="U466" t="s">
        <v>188</v>
      </c>
    </row>
    <row r="467" spans="1:21">
      <c r="A467" s="9" t="s">
        <v>6</v>
      </c>
      <c r="B467" s="2" t="s">
        <v>7</v>
      </c>
      <c r="D467" s="2" t="s">
        <v>8</v>
      </c>
      <c r="T467" t="s">
        <v>187</v>
      </c>
      <c r="U467" t="s">
        <v>188</v>
      </c>
    </row>
    <row r="468" spans="1:21">
      <c r="T468" t="s">
        <v>187</v>
      </c>
      <c r="U468" t="s">
        <v>188</v>
      </c>
    </row>
    <row r="469" spans="1:21">
      <c r="A469" s="9" t="s">
        <v>9</v>
      </c>
      <c r="T469" t="s">
        <v>187</v>
      </c>
      <c r="U469" t="s">
        <v>188</v>
      </c>
    </row>
    <row r="470" spans="1:21">
      <c r="A470" s="9" t="s">
        <v>10</v>
      </c>
      <c r="T470" t="s">
        <v>187</v>
      </c>
      <c r="U470" t="s">
        <v>188</v>
      </c>
    </row>
    <row r="471" spans="1:21">
      <c r="A471" s="9" t="s">
        <v>11</v>
      </c>
      <c r="T471" t="s">
        <v>187</v>
      </c>
      <c r="U471" t="s">
        <v>188</v>
      </c>
    </row>
    <row r="472" spans="1:21">
      <c r="A472" s="9" t="s">
        <v>12</v>
      </c>
      <c r="T472" t="s">
        <v>187</v>
      </c>
      <c r="U472" t="s">
        <v>188</v>
      </c>
    </row>
    <row r="473" spans="1:21">
      <c r="T473" t="s">
        <v>187</v>
      </c>
      <c r="U473" t="s">
        <v>188</v>
      </c>
    </row>
    <row r="474" spans="1:21">
      <c r="A474" s="10" t="s">
        <v>13</v>
      </c>
      <c r="B474" s="4" t="s">
        <v>73</v>
      </c>
      <c r="T474" t="s">
        <v>187</v>
      </c>
      <c r="U474" t="s">
        <v>188</v>
      </c>
    </row>
    <row r="475" spans="1:21">
      <c r="A475" s="10" t="s">
        <v>15</v>
      </c>
      <c r="B475" s="5">
        <v>20857</v>
      </c>
      <c r="C475" s="4" t="s">
        <v>16</v>
      </c>
      <c r="D475" s="4" t="s">
        <v>17</v>
      </c>
      <c r="G475" s="4" t="s">
        <v>18</v>
      </c>
      <c r="I475" s="5">
        <v>900</v>
      </c>
      <c r="L475" s="10" t="s">
        <v>187</v>
      </c>
      <c r="O475" s="4" t="s">
        <v>20</v>
      </c>
      <c r="Q475" s="4" t="s">
        <v>188</v>
      </c>
      <c r="T475" s="1" t="str">
        <f>L475</f>
        <v>PHARMAMED COM DE PROD MED HOSP LTDA</v>
      </c>
      <c r="U475" s="1" t="str">
        <f>Q475</f>
        <v>12.271.596/0001-43</v>
      </c>
    </row>
    <row r="476" spans="1:21">
      <c r="A476" s="10" t="s">
        <v>22</v>
      </c>
      <c r="B476" s="4" t="s">
        <v>23</v>
      </c>
      <c r="C476" s="4" t="s">
        <v>24</v>
      </c>
      <c r="G476" s="4" t="s">
        <v>25</v>
      </c>
      <c r="T476" t="s">
        <v>187</v>
      </c>
      <c r="U476" t="s">
        <v>188</v>
      </c>
    </row>
    <row r="477" spans="1:21">
      <c r="G477" s="2" t="s">
        <v>26</v>
      </c>
      <c r="J477" s="9" t="s">
        <v>27</v>
      </c>
      <c r="P477" s="2" t="s">
        <v>28</v>
      </c>
      <c r="T477" t="s">
        <v>187</v>
      </c>
      <c r="U477" t="s">
        <v>188</v>
      </c>
    </row>
    <row r="478" spans="1:21">
      <c r="A478" s="9" t="s">
        <v>29</v>
      </c>
      <c r="D478" s="2" t="s">
        <v>30</v>
      </c>
      <c r="E478" s="2" t="s">
        <v>31</v>
      </c>
      <c r="F478" s="2" t="s">
        <v>32</v>
      </c>
      <c r="G478" s="2" t="s">
        <v>33</v>
      </c>
      <c r="I478" s="2" t="s">
        <v>27</v>
      </c>
      <c r="J478" s="9" t="s">
        <v>33</v>
      </c>
      <c r="K478" s="9" t="s">
        <v>34</v>
      </c>
      <c r="L478" s="9" t="s">
        <v>35</v>
      </c>
      <c r="M478" s="9" t="s">
        <v>36</v>
      </c>
      <c r="O478" s="2" t="s">
        <v>28</v>
      </c>
      <c r="P478" s="2" t="s">
        <v>33</v>
      </c>
      <c r="Q478" s="2" t="s">
        <v>37</v>
      </c>
      <c r="R478" s="2" t="s">
        <v>38</v>
      </c>
      <c r="T478" t="s">
        <v>187</v>
      </c>
      <c r="U478" t="s">
        <v>188</v>
      </c>
    </row>
    <row r="479" spans="1:21">
      <c r="A479" s="12">
        <v>255</v>
      </c>
      <c r="B479" s="2" t="s">
        <v>200</v>
      </c>
      <c r="D479" s="2" t="s">
        <v>40</v>
      </c>
      <c r="E479" s="16">
        <v>1500</v>
      </c>
      <c r="F479" s="15">
        <v>0.14000000000000001</v>
      </c>
      <c r="H479" s="15">
        <v>0</v>
      </c>
      <c r="I479" s="15">
        <v>0.14000000000000001</v>
      </c>
      <c r="J479" s="17">
        <v>0</v>
      </c>
      <c r="K479" s="17">
        <v>0</v>
      </c>
      <c r="L479" s="17">
        <v>0</v>
      </c>
      <c r="M479" s="14">
        <v>0</v>
      </c>
      <c r="N479" s="15">
        <v>0</v>
      </c>
      <c r="O479" s="15">
        <v>217.5</v>
      </c>
      <c r="Q479" s="2" t="s">
        <v>201</v>
      </c>
      <c r="R479" s="16">
        <v>1500</v>
      </c>
      <c r="T479" t="s">
        <v>187</v>
      </c>
      <c r="U479" t="s">
        <v>188</v>
      </c>
    </row>
    <row r="480" spans="1:21">
      <c r="B480" s="2" t="s">
        <v>202</v>
      </c>
      <c r="T480" t="s">
        <v>187</v>
      </c>
      <c r="U480" t="s">
        <v>188</v>
      </c>
    </row>
    <row r="481" spans="1:21">
      <c r="A481" s="12">
        <v>203</v>
      </c>
      <c r="B481" s="2" t="s">
        <v>203</v>
      </c>
      <c r="D481" s="2" t="s">
        <v>40</v>
      </c>
      <c r="E481" s="15">
        <v>100</v>
      </c>
      <c r="F481" s="15">
        <v>0.72</v>
      </c>
      <c r="H481" s="15">
        <v>0</v>
      </c>
      <c r="I481" s="15">
        <v>0.72</v>
      </c>
      <c r="J481" s="17">
        <v>0</v>
      </c>
      <c r="K481" s="17">
        <v>0</v>
      </c>
      <c r="L481" s="17">
        <v>0</v>
      </c>
      <c r="M481" s="14">
        <v>0</v>
      </c>
      <c r="N481" s="15">
        <v>0</v>
      </c>
      <c r="O481" s="15">
        <v>72</v>
      </c>
      <c r="Q481" s="2" t="s">
        <v>204</v>
      </c>
      <c r="R481" s="7">
        <v>1000000</v>
      </c>
      <c r="T481" t="s">
        <v>187</v>
      </c>
      <c r="U481" t="s">
        <v>188</v>
      </c>
    </row>
    <row r="482" spans="1:21">
      <c r="B482" s="2" t="s">
        <v>205</v>
      </c>
      <c r="T482" t="s">
        <v>187</v>
      </c>
      <c r="U482" t="s">
        <v>188</v>
      </c>
    </row>
    <row r="483" spans="1:21">
      <c r="M483" s="10" t="s">
        <v>42</v>
      </c>
      <c r="P483" s="18">
        <v>486.7</v>
      </c>
      <c r="T483" t="s">
        <v>187</v>
      </c>
      <c r="U483" t="s">
        <v>188</v>
      </c>
    </row>
    <row r="484" spans="1:21">
      <c r="M484" s="10" t="s">
        <v>43</v>
      </c>
      <c r="P484" s="18">
        <v>876.2</v>
      </c>
      <c r="T484" t="s">
        <v>187</v>
      </c>
      <c r="U484" t="s">
        <v>188</v>
      </c>
    </row>
    <row r="485" spans="1:21">
      <c r="M485" s="10" t="s">
        <v>44</v>
      </c>
      <c r="P485" s="19">
        <v>22985.64</v>
      </c>
      <c r="T485" t="s">
        <v>187</v>
      </c>
      <c r="U485" t="s">
        <v>188</v>
      </c>
    </row>
    <row r="486" spans="1:21">
      <c r="A486" s="10" t="s">
        <v>13</v>
      </c>
      <c r="B486" s="4" t="s">
        <v>182</v>
      </c>
      <c r="T486" t="s">
        <v>187</v>
      </c>
      <c r="U486" t="s">
        <v>188</v>
      </c>
    </row>
    <row r="487" spans="1:21">
      <c r="A487" s="10" t="s">
        <v>15</v>
      </c>
      <c r="B487" s="5">
        <v>21111</v>
      </c>
      <c r="C487" s="4" t="s">
        <v>16</v>
      </c>
      <c r="D487" s="4" t="s">
        <v>17</v>
      </c>
      <c r="G487" s="4" t="s">
        <v>18</v>
      </c>
      <c r="I487" s="5">
        <v>900</v>
      </c>
      <c r="L487" s="10" t="s">
        <v>187</v>
      </c>
      <c r="O487" s="4" t="s">
        <v>20</v>
      </c>
      <c r="Q487" s="4" t="s">
        <v>188</v>
      </c>
      <c r="T487" s="1" t="str">
        <f>L487</f>
        <v>PHARMAMED COM DE PROD MED HOSP LTDA</v>
      </c>
      <c r="U487" s="1" t="str">
        <f>Q487</f>
        <v>12.271.596/0001-43</v>
      </c>
    </row>
    <row r="488" spans="1:21">
      <c r="A488" s="10" t="s">
        <v>22</v>
      </c>
      <c r="B488" s="4" t="s">
        <v>23</v>
      </c>
      <c r="C488" s="4" t="s">
        <v>24</v>
      </c>
      <c r="G488" s="4" t="s">
        <v>25</v>
      </c>
      <c r="T488" t="s">
        <v>187</v>
      </c>
      <c r="U488" t="s">
        <v>188</v>
      </c>
    </row>
    <row r="489" spans="1:21">
      <c r="G489" s="2" t="s">
        <v>26</v>
      </c>
      <c r="J489" s="9" t="s">
        <v>27</v>
      </c>
      <c r="P489" s="2" t="s">
        <v>28</v>
      </c>
      <c r="T489" t="s">
        <v>187</v>
      </c>
      <c r="U489" t="s">
        <v>188</v>
      </c>
    </row>
    <row r="490" spans="1:21">
      <c r="A490" s="9" t="s">
        <v>29</v>
      </c>
      <c r="D490" s="2" t="s">
        <v>30</v>
      </c>
      <c r="E490" s="2" t="s">
        <v>31</v>
      </c>
      <c r="F490" s="2" t="s">
        <v>32</v>
      </c>
      <c r="G490" s="2" t="s">
        <v>33</v>
      </c>
      <c r="I490" s="2" t="s">
        <v>27</v>
      </c>
      <c r="J490" s="9" t="s">
        <v>33</v>
      </c>
      <c r="K490" s="9" t="s">
        <v>34</v>
      </c>
      <c r="L490" s="9" t="s">
        <v>35</v>
      </c>
      <c r="M490" s="9" t="s">
        <v>36</v>
      </c>
      <c r="O490" s="2" t="s">
        <v>28</v>
      </c>
      <c r="P490" s="2" t="s">
        <v>33</v>
      </c>
      <c r="Q490" s="2" t="s">
        <v>37</v>
      </c>
      <c r="R490" s="2" t="s">
        <v>38</v>
      </c>
      <c r="T490" t="s">
        <v>187</v>
      </c>
      <c r="U490" t="s">
        <v>188</v>
      </c>
    </row>
    <row r="491" spans="1:21">
      <c r="A491" s="12">
        <v>203</v>
      </c>
      <c r="B491" s="2" t="s">
        <v>203</v>
      </c>
      <c r="D491" s="2" t="s">
        <v>40</v>
      </c>
      <c r="E491" s="15">
        <v>100</v>
      </c>
      <c r="F491" s="15">
        <v>0.64</v>
      </c>
      <c r="H491" s="15">
        <v>0</v>
      </c>
      <c r="I491" s="15">
        <v>0.64</v>
      </c>
      <c r="J491" s="17">
        <v>0</v>
      </c>
      <c r="K491" s="17">
        <v>0</v>
      </c>
      <c r="L491" s="17">
        <v>0</v>
      </c>
      <c r="M491" s="14">
        <v>0</v>
      </c>
      <c r="N491" s="15">
        <v>0</v>
      </c>
      <c r="O491" s="15">
        <v>64</v>
      </c>
      <c r="Q491" s="2" t="s">
        <v>206</v>
      </c>
      <c r="R491" s="7">
        <v>1000000</v>
      </c>
      <c r="T491" t="s">
        <v>187</v>
      </c>
      <c r="U491" t="s">
        <v>188</v>
      </c>
    </row>
    <row r="492" spans="1:21">
      <c r="B492" s="2" t="s">
        <v>205</v>
      </c>
      <c r="T492" t="s">
        <v>187</v>
      </c>
      <c r="U492" t="s">
        <v>188</v>
      </c>
    </row>
    <row r="493" spans="1:21">
      <c r="A493" s="12">
        <v>213</v>
      </c>
      <c r="B493" s="2" t="s">
        <v>207</v>
      </c>
      <c r="D493" s="2" t="s">
        <v>40</v>
      </c>
      <c r="E493" s="15">
        <v>300</v>
      </c>
      <c r="F493" s="15">
        <v>0.32</v>
      </c>
      <c r="H493" s="15">
        <v>0</v>
      </c>
      <c r="I493" s="15">
        <v>0.32</v>
      </c>
      <c r="J493" s="17">
        <v>0</v>
      </c>
      <c r="K493" s="17">
        <v>0</v>
      </c>
      <c r="L493" s="17">
        <v>0</v>
      </c>
      <c r="M493" s="14">
        <v>0</v>
      </c>
      <c r="N493" s="15">
        <v>0</v>
      </c>
      <c r="O493" s="15">
        <v>96</v>
      </c>
      <c r="Q493" s="2" t="s">
        <v>208</v>
      </c>
      <c r="R493" s="7">
        <v>3000000</v>
      </c>
      <c r="T493" t="s">
        <v>187</v>
      </c>
      <c r="U493" t="s">
        <v>188</v>
      </c>
    </row>
    <row r="494" spans="1:21">
      <c r="B494" s="2" t="s">
        <v>191</v>
      </c>
      <c r="T494" t="s">
        <v>187</v>
      </c>
      <c r="U494" t="s">
        <v>188</v>
      </c>
    </row>
    <row r="495" spans="1:21">
      <c r="M495" s="10" t="s">
        <v>42</v>
      </c>
      <c r="P495" s="18">
        <v>160</v>
      </c>
      <c r="T495" t="s">
        <v>187</v>
      </c>
      <c r="U495" t="s">
        <v>188</v>
      </c>
    </row>
    <row r="496" spans="1:21">
      <c r="M496" s="10" t="s">
        <v>43</v>
      </c>
      <c r="P496" s="18">
        <v>160</v>
      </c>
      <c r="T496" t="s">
        <v>187</v>
      </c>
      <c r="U496" t="s">
        <v>188</v>
      </c>
    </row>
    <row r="497" spans="1:21">
      <c r="M497" s="10" t="s">
        <v>44</v>
      </c>
      <c r="P497" s="19">
        <v>23145.64</v>
      </c>
      <c r="T497" t="s">
        <v>187</v>
      </c>
      <c r="U497" t="s">
        <v>188</v>
      </c>
    </row>
    <row r="498" spans="1:21">
      <c r="A498" s="10" t="s">
        <v>13</v>
      </c>
      <c r="B498" s="4" t="s">
        <v>95</v>
      </c>
      <c r="T498" t="s">
        <v>187</v>
      </c>
      <c r="U498" t="s">
        <v>188</v>
      </c>
    </row>
    <row r="499" spans="1:21">
      <c r="A499" s="10" t="s">
        <v>15</v>
      </c>
      <c r="B499" s="5">
        <v>60456</v>
      </c>
      <c r="C499" s="4" t="s">
        <v>16</v>
      </c>
      <c r="D499" s="4" t="s">
        <v>17</v>
      </c>
      <c r="G499" s="4" t="s">
        <v>18</v>
      </c>
      <c r="H499" s="5">
        <v>57</v>
      </c>
      <c r="J499" s="10" t="s">
        <v>209</v>
      </c>
      <c r="O499" s="4" t="s">
        <v>20</v>
      </c>
      <c r="Q499" s="4" t="s">
        <v>210</v>
      </c>
      <c r="T499" s="1" t="str">
        <f>J499</f>
        <v>TRIAGIL LTDA ME</v>
      </c>
      <c r="U499" s="1" t="str">
        <f>Q499</f>
        <v>04.390.483/0001-39</v>
      </c>
    </row>
    <row r="500" spans="1:21">
      <c r="A500" s="10" t="s">
        <v>22</v>
      </c>
      <c r="B500" s="4" t="s">
        <v>23</v>
      </c>
      <c r="C500" s="4" t="s">
        <v>24</v>
      </c>
      <c r="G500" s="4" t="s">
        <v>25</v>
      </c>
      <c r="T500" t="s">
        <v>209</v>
      </c>
      <c r="U500" t="s">
        <v>210</v>
      </c>
    </row>
    <row r="501" spans="1:21">
      <c r="G501" s="2" t="s">
        <v>26</v>
      </c>
      <c r="J501" s="9" t="s">
        <v>27</v>
      </c>
      <c r="P501" s="2" t="s">
        <v>28</v>
      </c>
      <c r="T501" t="s">
        <v>209</v>
      </c>
      <c r="U501" t="s">
        <v>210</v>
      </c>
    </row>
    <row r="502" spans="1:21">
      <c r="A502" s="9" t="s">
        <v>29</v>
      </c>
      <c r="D502" s="2" t="s">
        <v>30</v>
      </c>
      <c r="E502" s="2" t="s">
        <v>31</v>
      </c>
      <c r="F502" s="2" t="s">
        <v>32</v>
      </c>
      <c r="G502" s="2" t="s">
        <v>33</v>
      </c>
      <c r="I502" s="2" t="s">
        <v>27</v>
      </c>
      <c r="J502" s="9" t="s">
        <v>33</v>
      </c>
      <c r="K502" s="9" t="s">
        <v>34</v>
      </c>
      <c r="L502" s="9" t="s">
        <v>35</v>
      </c>
      <c r="M502" s="9" t="s">
        <v>36</v>
      </c>
      <c r="O502" s="2" t="s">
        <v>28</v>
      </c>
      <c r="P502" s="2" t="s">
        <v>33</v>
      </c>
      <c r="Q502" s="2" t="s">
        <v>37</v>
      </c>
      <c r="R502" s="2" t="s">
        <v>38</v>
      </c>
      <c r="T502" t="s">
        <v>209</v>
      </c>
      <c r="U502" t="s">
        <v>210</v>
      </c>
    </row>
    <row r="503" spans="1:21">
      <c r="T503" t="s">
        <v>209</v>
      </c>
      <c r="U503" t="s">
        <v>210</v>
      </c>
    </row>
    <row r="504" spans="1:21">
      <c r="A504" s="13" t="s">
        <v>53</v>
      </c>
      <c r="T504" t="s">
        <v>209</v>
      </c>
      <c r="U504" t="s">
        <v>210</v>
      </c>
    </row>
    <row r="505" spans="1:21">
      <c r="T505" t="s">
        <v>209</v>
      </c>
      <c r="U505" t="s">
        <v>210</v>
      </c>
    </row>
    <row r="506" spans="1:21">
      <c r="A506" s="9" t="s">
        <v>54</v>
      </c>
      <c r="T506" t="s">
        <v>209</v>
      </c>
      <c r="U506" t="s">
        <v>210</v>
      </c>
    </row>
    <row r="507" spans="1:21">
      <c r="T507" t="s">
        <v>209</v>
      </c>
      <c r="U507" t="s">
        <v>210</v>
      </c>
    </row>
    <row r="508" spans="1:21">
      <c r="T508" t="s">
        <v>209</v>
      </c>
      <c r="U508" t="s">
        <v>210</v>
      </c>
    </row>
    <row r="509" spans="1:21">
      <c r="T509" t="s">
        <v>209</v>
      </c>
      <c r="U509" t="s">
        <v>210</v>
      </c>
    </row>
    <row r="510" spans="1:21">
      <c r="T510" t="s">
        <v>209</v>
      </c>
      <c r="U510" t="s">
        <v>210</v>
      </c>
    </row>
    <row r="511" spans="1:21">
      <c r="T511" t="s">
        <v>209</v>
      </c>
      <c r="U511" t="s">
        <v>210</v>
      </c>
    </row>
    <row r="512" spans="1:21">
      <c r="A512" s="9" t="s">
        <v>0</v>
      </c>
      <c r="B512" s="2" t="s">
        <v>1</v>
      </c>
      <c r="C512" s="3">
        <v>12</v>
      </c>
      <c r="D512" s="2" t="s">
        <v>2</v>
      </c>
      <c r="E512" s="3">
        <v>15</v>
      </c>
      <c r="T512" t="s">
        <v>209</v>
      </c>
      <c r="U512" t="s">
        <v>210</v>
      </c>
    </row>
    <row r="513" spans="1:21">
      <c r="A513" s="9" t="s">
        <v>3</v>
      </c>
      <c r="B513" s="2" t="s">
        <v>4</v>
      </c>
      <c r="D513" s="2" t="s">
        <v>5</v>
      </c>
      <c r="T513" t="s">
        <v>209</v>
      </c>
      <c r="U513" t="s">
        <v>210</v>
      </c>
    </row>
    <row r="514" spans="1:21">
      <c r="A514" s="9" t="s">
        <v>6</v>
      </c>
      <c r="B514" s="2" t="s">
        <v>7</v>
      </c>
      <c r="D514" s="2" t="s">
        <v>8</v>
      </c>
      <c r="T514" t="s">
        <v>209</v>
      </c>
      <c r="U514" t="s">
        <v>210</v>
      </c>
    </row>
    <row r="515" spans="1:21">
      <c r="T515" t="s">
        <v>209</v>
      </c>
      <c r="U515" t="s">
        <v>210</v>
      </c>
    </row>
    <row r="516" spans="1:21">
      <c r="A516" s="9" t="s">
        <v>9</v>
      </c>
      <c r="T516" t="s">
        <v>209</v>
      </c>
      <c r="U516" t="s">
        <v>210</v>
      </c>
    </row>
    <row r="517" spans="1:21">
      <c r="A517" s="9" t="s">
        <v>10</v>
      </c>
      <c r="T517" t="s">
        <v>209</v>
      </c>
      <c r="U517" t="s">
        <v>210</v>
      </c>
    </row>
    <row r="518" spans="1:21">
      <c r="A518" s="9" t="s">
        <v>11</v>
      </c>
      <c r="T518" t="s">
        <v>209</v>
      </c>
      <c r="U518" t="s">
        <v>210</v>
      </c>
    </row>
    <row r="519" spans="1:21">
      <c r="A519" s="9" t="s">
        <v>12</v>
      </c>
      <c r="T519" t="s">
        <v>209</v>
      </c>
      <c r="U519" t="s">
        <v>210</v>
      </c>
    </row>
    <row r="520" spans="1:21">
      <c r="T520" t="s">
        <v>209</v>
      </c>
      <c r="U520" t="s">
        <v>210</v>
      </c>
    </row>
    <row r="521" spans="1:21">
      <c r="A521" s="10" t="s">
        <v>13</v>
      </c>
      <c r="C521" s="4" t="s">
        <v>95</v>
      </c>
      <c r="T521" t="s">
        <v>209</v>
      </c>
      <c r="U521" t="s">
        <v>210</v>
      </c>
    </row>
    <row r="522" spans="1:21">
      <c r="A522" s="10" t="s">
        <v>15</v>
      </c>
      <c r="B522" s="5">
        <v>60456</v>
      </c>
      <c r="D522" s="4" t="s">
        <v>16</v>
      </c>
      <c r="E522" s="4" t="s">
        <v>17</v>
      </c>
      <c r="H522" s="4" t="s">
        <v>18</v>
      </c>
      <c r="I522" s="5">
        <v>57</v>
      </c>
      <c r="K522" s="10" t="s">
        <v>209</v>
      </c>
      <c r="P522" s="4" t="s">
        <v>20</v>
      </c>
      <c r="R522" s="4" t="s">
        <v>210</v>
      </c>
      <c r="T522" s="1" t="str">
        <f>K522</f>
        <v>TRIAGIL LTDA ME</v>
      </c>
      <c r="U522" s="1" t="str">
        <f>R522</f>
        <v>04.390.483/0001-39</v>
      </c>
    </row>
    <row r="523" spans="1:21">
      <c r="B523" s="4" t="s">
        <v>22</v>
      </c>
      <c r="C523" s="4" t="s">
        <v>23</v>
      </c>
      <c r="D523" s="4" t="s">
        <v>24</v>
      </c>
      <c r="H523" s="4" t="s">
        <v>25</v>
      </c>
      <c r="T523" t="s">
        <v>209</v>
      </c>
      <c r="U523" t="s">
        <v>210</v>
      </c>
    </row>
    <row r="524" spans="1:21">
      <c r="H524" s="2" t="s">
        <v>26</v>
      </c>
      <c r="K524" s="9" t="s">
        <v>27</v>
      </c>
      <c r="Q524" s="2" t="s">
        <v>28</v>
      </c>
      <c r="T524" t="s">
        <v>209</v>
      </c>
      <c r="U524" t="s">
        <v>210</v>
      </c>
    </row>
    <row r="525" spans="1:21">
      <c r="A525" s="9" t="s">
        <v>29</v>
      </c>
      <c r="E525" s="2" t="s">
        <v>30</v>
      </c>
      <c r="F525" s="2" t="s">
        <v>31</v>
      </c>
      <c r="G525" s="2" t="s">
        <v>32</v>
      </c>
      <c r="H525" s="2" t="s">
        <v>33</v>
      </c>
      <c r="J525" s="9" t="s">
        <v>27</v>
      </c>
      <c r="K525" s="9" t="s">
        <v>33</v>
      </c>
      <c r="L525" s="9" t="s">
        <v>34</v>
      </c>
      <c r="M525" s="9" t="s">
        <v>35</v>
      </c>
      <c r="N525" s="2" t="s">
        <v>36</v>
      </c>
      <c r="P525" s="2" t="s">
        <v>28</v>
      </c>
      <c r="Q525" s="2" t="s">
        <v>33</v>
      </c>
      <c r="R525" s="2" t="s">
        <v>37</v>
      </c>
      <c r="S525" s="2" t="s">
        <v>38</v>
      </c>
      <c r="T525" t="s">
        <v>209</v>
      </c>
      <c r="U525" t="s">
        <v>210</v>
      </c>
    </row>
    <row r="526" spans="1:21">
      <c r="A526" s="12">
        <v>691</v>
      </c>
      <c r="C526" s="2" t="s">
        <v>211</v>
      </c>
      <c r="E526" s="2" t="s">
        <v>40</v>
      </c>
      <c r="F526" s="15">
        <v>5</v>
      </c>
      <c r="G526" s="15">
        <v>55.58</v>
      </c>
      <c r="I526" s="15">
        <v>0</v>
      </c>
      <c r="J526" s="17">
        <v>55.58</v>
      </c>
      <c r="K526" s="17">
        <v>0</v>
      </c>
      <c r="L526" s="17">
        <v>0</v>
      </c>
      <c r="M526" s="17">
        <v>0</v>
      </c>
      <c r="N526" s="6">
        <v>0</v>
      </c>
      <c r="O526" s="15">
        <v>0</v>
      </c>
      <c r="P526" s="15">
        <v>277.89999999999998</v>
      </c>
      <c r="Q526" s="15">
        <v>0</v>
      </c>
      <c r="T526" t="s">
        <v>209</v>
      </c>
      <c r="U526" t="s">
        <v>210</v>
      </c>
    </row>
    <row r="527" spans="1:21">
      <c r="C527" s="2" t="s">
        <v>212</v>
      </c>
      <c r="T527" t="s">
        <v>209</v>
      </c>
      <c r="U527" t="s">
        <v>210</v>
      </c>
    </row>
    <row r="528" spans="1:21">
      <c r="A528" s="12">
        <v>114</v>
      </c>
      <c r="C528" s="2" t="s">
        <v>213</v>
      </c>
      <c r="E528" s="2" t="s">
        <v>40</v>
      </c>
      <c r="F528" s="15">
        <v>2</v>
      </c>
      <c r="G528" s="16">
        <v>1015.58</v>
      </c>
      <c r="I528" s="15">
        <v>0</v>
      </c>
      <c r="J528" s="20">
        <v>1015.58</v>
      </c>
      <c r="K528" s="17">
        <v>0</v>
      </c>
      <c r="L528" s="17">
        <v>0</v>
      </c>
      <c r="M528" s="17">
        <v>0</v>
      </c>
      <c r="N528" s="6">
        <v>0</v>
      </c>
      <c r="O528" s="15">
        <v>0</v>
      </c>
      <c r="P528" s="16">
        <v>2031.16</v>
      </c>
      <c r="Q528" s="15">
        <v>0</v>
      </c>
      <c r="T528" t="s">
        <v>209</v>
      </c>
      <c r="U528" t="s">
        <v>210</v>
      </c>
    </row>
    <row r="529" spans="1:21">
      <c r="C529" s="2" t="s">
        <v>214</v>
      </c>
      <c r="T529" t="s">
        <v>209</v>
      </c>
      <c r="U529" t="s">
        <v>210</v>
      </c>
    </row>
    <row r="530" spans="1:21">
      <c r="C530" s="2" t="s">
        <v>215</v>
      </c>
      <c r="T530" t="s">
        <v>209</v>
      </c>
      <c r="U530" t="s">
        <v>210</v>
      </c>
    </row>
    <row r="531" spans="1:21">
      <c r="N531" s="4" t="s">
        <v>42</v>
      </c>
      <c r="Q531" s="19">
        <v>2309.06</v>
      </c>
      <c r="T531" t="s">
        <v>209</v>
      </c>
      <c r="U531" t="s">
        <v>210</v>
      </c>
    </row>
    <row r="532" spans="1:21">
      <c r="N532" s="4" t="s">
        <v>43</v>
      </c>
      <c r="Q532" s="19">
        <v>2309.06</v>
      </c>
      <c r="T532" t="s">
        <v>209</v>
      </c>
      <c r="U532" t="s">
        <v>210</v>
      </c>
    </row>
    <row r="533" spans="1:21">
      <c r="N533" s="4" t="s">
        <v>44</v>
      </c>
      <c r="Q533" s="19">
        <v>25454.7</v>
      </c>
      <c r="T533" t="s">
        <v>209</v>
      </c>
      <c r="U533" t="s">
        <v>210</v>
      </c>
    </row>
    <row r="534" spans="1:21">
      <c r="A534" s="10" t="s">
        <v>13</v>
      </c>
      <c r="C534" s="4" t="s">
        <v>73</v>
      </c>
      <c r="T534" t="s">
        <v>209</v>
      </c>
      <c r="U534" t="s">
        <v>210</v>
      </c>
    </row>
    <row r="535" spans="1:21">
      <c r="A535" s="10" t="s">
        <v>15</v>
      </c>
      <c r="B535" s="5">
        <v>60492</v>
      </c>
      <c r="D535" s="4" t="s">
        <v>16</v>
      </c>
      <c r="E535" s="4" t="s">
        <v>17</v>
      </c>
      <c r="H535" s="4" t="s">
        <v>18</v>
      </c>
      <c r="I535" s="5">
        <v>57</v>
      </c>
      <c r="K535" s="10" t="s">
        <v>209</v>
      </c>
      <c r="P535" s="4" t="s">
        <v>20</v>
      </c>
      <c r="R535" s="4" t="s">
        <v>210</v>
      </c>
      <c r="T535" s="1" t="str">
        <f>K535</f>
        <v>TRIAGIL LTDA ME</v>
      </c>
      <c r="U535" s="1" t="str">
        <f>R535</f>
        <v>04.390.483/0001-39</v>
      </c>
    </row>
    <row r="536" spans="1:21">
      <c r="B536" s="4" t="s">
        <v>22</v>
      </c>
      <c r="C536" s="4" t="s">
        <v>23</v>
      </c>
      <c r="D536" s="4" t="s">
        <v>24</v>
      </c>
      <c r="H536" s="4" t="s">
        <v>25</v>
      </c>
      <c r="T536" t="s">
        <v>209</v>
      </c>
      <c r="U536" t="s">
        <v>210</v>
      </c>
    </row>
    <row r="537" spans="1:21">
      <c r="H537" s="2" t="s">
        <v>26</v>
      </c>
      <c r="K537" s="9" t="s">
        <v>27</v>
      </c>
      <c r="Q537" s="2" t="s">
        <v>28</v>
      </c>
      <c r="T537" t="s">
        <v>209</v>
      </c>
      <c r="U537" t="s">
        <v>210</v>
      </c>
    </row>
    <row r="538" spans="1:21">
      <c r="A538" s="9" t="s">
        <v>29</v>
      </c>
      <c r="E538" s="2" t="s">
        <v>30</v>
      </c>
      <c r="F538" s="2" t="s">
        <v>31</v>
      </c>
      <c r="G538" s="2" t="s">
        <v>32</v>
      </c>
      <c r="H538" s="2" t="s">
        <v>33</v>
      </c>
      <c r="J538" s="9" t="s">
        <v>27</v>
      </c>
      <c r="K538" s="9" t="s">
        <v>33</v>
      </c>
      <c r="L538" s="9" t="s">
        <v>34</v>
      </c>
      <c r="M538" s="9" t="s">
        <v>35</v>
      </c>
      <c r="N538" s="2" t="s">
        <v>36</v>
      </c>
      <c r="P538" s="2" t="s">
        <v>28</v>
      </c>
      <c r="Q538" s="2" t="s">
        <v>33</v>
      </c>
      <c r="R538" s="2" t="s">
        <v>37</v>
      </c>
      <c r="S538" s="2" t="s">
        <v>38</v>
      </c>
      <c r="T538" t="s">
        <v>209</v>
      </c>
      <c r="U538" t="s">
        <v>210</v>
      </c>
    </row>
    <row r="539" spans="1:21">
      <c r="A539" s="12">
        <v>133</v>
      </c>
      <c r="C539" s="2" t="s">
        <v>216</v>
      </c>
      <c r="E539" s="2" t="s">
        <v>40</v>
      </c>
      <c r="F539" s="15">
        <v>6</v>
      </c>
      <c r="G539" s="15">
        <v>0.37</v>
      </c>
      <c r="I539" s="15">
        <v>0</v>
      </c>
      <c r="J539" s="17">
        <v>0.37</v>
      </c>
      <c r="K539" s="17">
        <v>0</v>
      </c>
      <c r="L539" s="17">
        <v>0</v>
      </c>
      <c r="M539" s="17">
        <v>0</v>
      </c>
      <c r="N539" s="6">
        <v>0</v>
      </c>
      <c r="O539" s="15">
        <v>0</v>
      </c>
      <c r="P539" s="15">
        <v>2.2200000000000002</v>
      </c>
      <c r="Q539" s="15">
        <v>0</v>
      </c>
      <c r="T539" t="s">
        <v>209</v>
      </c>
      <c r="U539" t="s">
        <v>210</v>
      </c>
    </row>
    <row r="540" spans="1:21">
      <c r="C540" s="2" t="s">
        <v>217</v>
      </c>
      <c r="T540" t="s">
        <v>209</v>
      </c>
      <c r="U540" t="s">
        <v>210</v>
      </c>
    </row>
    <row r="541" spans="1:21">
      <c r="A541" s="12">
        <v>172</v>
      </c>
      <c r="C541" s="2" t="s">
        <v>218</v>
      </c>
      <c r="E541" s="2" t="s">
        <v>40</v>
      </c>
      <c r="F541" s="15">
        <v>6</v>
      </c>
      <c r="G541" s="15">
        <v>7.24</v>
      </c>
      <c r="I541" s="15">
        <v>0</v>
      </c>
      <c r="J541" s="17">
        <v>7.24</v>
      </c>
      <c r="K541" s="17">
        <v>0</v>
      </c>
      <c r="L541" s="17">
        <v>0</v>
      </c>
      <c r="M541" s="17">
        <v>0</v>
      </c>
      <c r="N541" s="6">
        <v>0</v>
      </c>
      <c r="O541" s="15">
        <v>0</v>
      </c>
      <c r="P541" s="15">
        <v>43.43</v>
      </c>
      <c r="Q541" s="15">
        <v>0</v>
      </c>
      <c r="T541" t="s">
        <v>209</v>
      </c>
      <c r="U541" t="s">
        <v>210</v>
      </c>
    </row>
    <row r="542" spans="1:21">
      <c r="A542" s="12">
        <v>159</v>
      </c>
      <c r="C542" s="2" t="s">
        <v>219</v>
      </c>
      <c r="E542" s="2" t="s">
        <v>40</v>
      </c>
      <c r="F542" s="15">
        <v>6</v>
      </c>
      <c r="G542" s="15">
        <v>14.95</v>
      </c>
      <c r="I542" s="15">
        <v>0</v>
      </c>
      <c r="J542" s="17">
        <v>14.95</v>
      </c>
      <c r="K542" s="17">
        <v>0</v>
      </c>
      <c r="L542" s="17">
        <v>0</v>
      </c>
      <c r="M542" s="17">
        <v>0</v>
      </c>
      <c r="N542" s="6">
        <v>0</v>
      </c>
      <c r="O542" s="15">
        <v>0</v>
      </c>
      <c r="P542" s="15">
        <v>89.68</v>
      </c>
      <c r="Q542" s="15">
        <v>0</v>
      </c>
      <c r="T542" t="s">
        <v>209</v>
      </c>
      <c r="U542" t="s">
        <v>210</v>
      </c>
    </row>
    <row r="543" spans="1:21">
      <c r="C543" s="2" t="s">
        <v>220</v>
      </c>
      <c r="T543" t="s">
        <v>209</v>
      </c>
      <c r="U543" t="s">
        <v>210</v>
      </c>
    </row>
    <row r="544" spans="1:21">
      <c r="A544" s="12">
        <v>154</v>
      </c>
      <c r="C544" s="2" t="s">
        <v>221</v>
      </c>
      <c r="E544" s="2" t="s">
        <v>40</v>
      </c>
      <c r="F544" s="15">
        <v>16</v>
      </c>
      <c r="G544" s="15">
        <v>3.39</v>
      </c>
      <c r="I544" s="15">
        <v>0</v>
      </c>
      <c r="J544" s="17">
        <v>3.39</v>
      </c>
      <c r="K544" s="17">
        <v>0</v>
      </c>
      <c r="L544" s="17">
        <v>0</v>
      </c>
      <c r="M544" s="17">
        <v>0</v>
      </c>
      <c r="N544" s="6">
        <v>0</v>
      </c>
      <c r="O544" s="15">
        <v>0</v>
      </c>
      <c r="P544" s="15">
        <v>54.29</v>
      </c>
      <c r="Q544" s="15">
        <v>0</v>
      </c>
      <c r="T544" t="s">
        <v>209</v>
      </c>
      <c r="U544" t="s">
        <v>210</v>
      </c>
    </row>
    <row r="545" spans="1:21">
      <c r="A545" s="12">
        <v>427</v>
      </c>
      <c r="C545" s="2" t="s">
        <v>222</v>
      </c>
      <c r="E545" s="2" t="s">
        <v>40</v>
      </c>
      <c r="F545" s="15">
        <v>4</v>
      </c>
      <c r="G545" s="15">
        <v>23.96</v>
      </c>
      <c r="I545" s="15">
        <v>0</v>
      </c>
      <c r="J545" s="17">
        <v>23.96</v>
      </c>
      <c r="K545" s="17">
        <v>0</v>
      </c>
      <c r="L545" s="17">
        <v>0</v>
      </c>
      <c r="M545" s="17">
        <v>0</v>
      </c>
      <c r="N545" s="6">
        <v>0</v>
      </c>
      <c r="O545" s="15">
        <v>0</v>
      </c>
      <c r="P545" s="15">
        <v>95.82</v>
      </c>
      <c r="Q545" s="15">
        <v>0</v>
      </c>
      <c r="T545" t="s">
        <v>209</v>
      </c>
      <c r="U545" t="s">
        <v>210</v>
      </c>
    </row>
    <row r="546" spans="1:21">
      <c r="C546" s="2" t="s">
        <v>223</v>
      </c>
      <c r="T546" t="s">
        <v>209</v>
      </c>
      <c r="U546" t="s">
        <v>210</v>
      </c>
    </row>
    <row r="547" spans="1:21">
      <c r="A547" s="12">
        <v>408</v>
      </c>
      <c r="C547" s="2" t="s">
        <v>224</v>
      </c>
      <c r="E547" s="2" t="s">
        <v>40</v>
      </c>
      <c r="F547" s="15">
        <v>2</v>
      </c>
      <c r="G547" s="15">
        <v>1.39</v>
      </c>
      <c r="I547" s="15">
        <v>0</v>
      </c>
      <c r="J547" s="17">
        <v>1.39</v>
      </c>
      <c r="K547" s="17">
        <v>0</v>
      </c>
      <c r="L547" s="17">
        <v>0</v>
      </c>
      <c r="M547" s="17">
        <v>0</v>
      </c>
      <c r="N547" s="6">
        <v>0</v>
      </c>
      <c r="O547" s="15">
        <v>0</v>
      </c>
      <c r="P547" s="15">
        <v>2.78</v>
      </c>
      <c r="Q547" s="15">
        <v>0</v>
      </c>
      <c r="T547" t="s">
        <v>209</v>
      </c>
      <c r="U547" t="s">
        <v>210</v>
      </c>
    </row>
    <row r="548" spans="1:21">
      <c r="A548" s="9" t="s">
        <v>225</v>
      </c>
      <c r="T548" t="s">
        <v>209</v>
      </c>
      <c r="U548" t="s">
        <v>210</v>
      </c>
    </row>
    <row r="549" spans="1:21">
      <c r="T549" t="s">
        <v>209</v>
      </c>
      <c r="U549" t="s">
        <v>210</v>
      </c>
    </row>
    <row r="550" spans="1:21">
      <c r="A550" s="13" t="s">
        <v>53</v>
      </c>
      <c r="T550" t="s">
        <v>209</v>
      </c>
      <c r="U550" t="s">
        <v>210</v>
      </c>
    </row>
    <row r="551" spans="1:21">
      <c r="T551" t="s">
        <v>209</v>
      </c>
      <c r="U551" t="s">
        <v>210</v>
      </c>
    </row>
    <row r="552" spans="1:21">
      <c r="A552" s="9" t="s">
        <v>54</v>
      </c>
      <c r="T552" t="s">
        <v>209</v>
      </c>
      <c r="U552" t="s">
        <v>210</v>
      </c>
    </row>
    <row r="553" spans="1:21">
      <c r="T553" t="s">
        <v>209</v>
      </c>
      <c r="U553" t="s">
        <v>210</v>
      </c>
    </row>
    <row r="554" spans="1:21">
      <c r="T554" t="s">
        <v>209</v>
      </c>
      <c r="U554" t="s">
        <v>210</v>
      </c>
    </row>
    <row r="555" spans="1:21">
      <c r="T555" t="s">
        <v>209</v>
      </c>
      <c r="U555" t="s">
        <v>210</v>
      </c>
    </row>
    <row r="556" spans="1:21">
      <c r="T556" t="s">
        <v>209</v>
      </c>
      <c r="U556" t="s">
        <v>210</v>
      </c>
    </row>
    <row r="557" spans="1:21">
      <c r="T557" t="s">
        <v>209</v>
      </c>
      <c r="U557" t="s">
        <v>210</v>
      </c>
    </row>
    <row r="558" spans="1:21">
      <c r="A558" s="9" t="s">
        <v>0</v>
      </c>
      <c r="B558" s="2" t="s">
        <v>1</v>
      </c>
      <c r="C558" s="3">
        <v>13</v>
      </c>
      <c r="D558" s="2" t="s">
        <v>2</v>
      </c>
      <c r="E558" s="3">
        <v>15</v>
      </c>
      <c r="T558" t="s">
        <v>209</v>
      </c>
      <c r="U558" t="s">
        <v>210</v>
      </c>
    </row>
    <row r="559" spans="1:21">
      <c r="A559" s="9" t="s">
        <v>3</v>
      </c>
      <c r="B559" s="2" t="s">
        <v>4</v>
      </c>
      <c r="D559" s="2" t="s">
        <v>5</v>
      </c>
      <c r="T559" t="s">
        <v>209</v>
      </c>
      <c r="U559" t="s">
        <v>210</v>
      </c>
    </row>
    <row r="560" spans="1:21">
      <c r="A560" s="9" t="s">
        <v>6</v>
      </c>
      <c r="B560" s="2" t="s">
        <v>7</v>
      </c>
      <c r="D560" s="2" t="s">
        <v>8</v>
      </c>
      <c r="T560" t="s">
        <v>209</v>
      </c>
      <c r="U560" t="s">
        <v>210</v>
      </c>
    </row>
    <row r="561" spans="1:21">
      <c r="T561" t="s">
        <v>209</v>
      </c>
      <c r="U561" t="s">
        <v>210</v>
      </c>
    </row>
    <row r="562" spans="1:21">
      <c r="A562" s="9" t="s">
        <v>9</v>
      </c>
      <c r="T562" t="s">
        <v>209</v>
      </c>
      <c r="U562" t="s">
        <v>210</v>
      </c>
    </row>
    <row r="563" spans="1:21">
      <c r="A563" s="9" t="s">
        <v>10</v>
      </c>
      <c r="T563" t="s">
        <v>209</v>
      </c>
      <c r="U563" t="s">
        <v>210</v>
      </c>
    </row>
    <row r="564" spans="1:21">
      <c r="A564" s="9" t="s">
        <v>11</v>
      </c>
      <c r="T564" t="s">
        <v>209</v>
      </c>
      <c r="U564" t="s">
        <v>210</v>
      </c>
    </row>
    <row r="565" spans="1:21">
      <c r="A565" s="9" t="s">
        <v>12</v>
      </c>
      <c r="T565" t="s">
        <v>209</v>
      </c>
      <c r="U565" t="s">
        <v>210</v>
      </c>
    </row>
    <row r="566" spans="1:21">
      <c r="T566" t="s">
        <v>209</v>
      </c>
      <c r="U566" t="s">
        <v>210</v>
      </c>
    </row>
    <row r="567" spans="1:21">
      <c r="A567" s="10" t="s">
        <v>13</v>
      </c>
      <c r="C567" s="4" t="s">
        <v>73</v>
      </c>
      <c r="T567" t="s">
        <v>209</v>
      </c>
      <c r="U567" t="s">
        <v>210</v>
      </c>
    </row>
    <row r="568" spans="1:21">
      <c r="A568" s="10" t="s">
        <v>15</v>
      </c>
      <c r="B568" s="5">
        <v>60492</v>
      </c>
      <c r="D568" s="4" t="s">
        <v>16</v>
      </c>
      <c r="E568" s="4" t="s">
        <v>17</v>
      </c>
      <c r="H568" s="4" t="s">
        <v>18</v>
      </c>
      <c r="I568" s="5">
        <v>57</v>
      </c>
      <c r="K568" s="10" t="s">
        <v>209</v>
      </c>
      <c r="P568" s="4" t="s">
        <v>20</v>
      </c>
      <c r="R568" s="4" t="s">
        <v>210</v>
      </c>
      <c r="T568" s="1" t="str">
        <f>K568</f>
        <v>TRIAGIL LTDA ME</v>
      </c>
      <c r="U568" s="1" t="str">
        <f>R568</f>
        <v>04.390.483/0001-39</v>
      </c>
    </row>
    <row r="569" spans="1:21">
      <c r="B569" s="4" t="s">
        <v>22</v>
      </c>
      <c r="C569" s="4" t="s">
        <v>23</v>
      </c>
      <c r="D569" s="4" t="s">
        <v>24</v>
      </c>
      <c r="H569" s="4" t="s">
        <v>25</v>
      </c>
      <c r="T569" t="s">
        <v>209</v>
      </c>
      <c r="U569" t="s">
        <v>210</v>
      </c>
    </row>
    <row r="570" spans="1:21">
      <c r="H570" s="2" t="s">
        <v>26</v>
      </c>
      <c r="K570" s="9" t="s">
        <v>27</v>
      </c>
      <c r="Q570" s="2" t="s">
        <v>28</v>
      </c>
      <c r="T570" t="s">
        <v>209</v>
      </c>
      <c r="U570" t="s">
        <v>210</v>
      </c>
    </row>
    <row r="571" spans="1:21">
      <c r="A571" s="9" t="s">
        <v>29</v>
      </c>
      <c r="E571" s="2" t="s">
        <v>30</v>
      </c>
      <c r="F571" s="2" t="s">
        <v>31</v>
      </c>
      <c r="G571" s="2" t="s">
        <v>32</v>
      </c>
      <c r="H571" s="2" t="s">
        <v>33</v>
      </c>
      <c r="J571" s="9" t="s">
        <v>27</v>
      </c>
      <c r="K571" s="9" t="s">
        <v>33</v>
      </c>
      <c r="L571" s="9" t="s">
        <v>34</v>
      </c>
      <c r="M571" s="9" t="s">
        <v>35</v>
      </c>
      <c r="N571" s="2" t="s">
        <v>36</v>
      </c>
      <c r="P571" s="2" t="s">
        <v>28</v>
      </c>
      <c r="Q571" s="2" t="s">
        <v>33</v>
      </c>
      <c r="R571" s="2" t="s">
        <v>37</v>
      </c>
      <c r="S571" s="2" t="s">
        <v>38</v>
      </c>
      <c r="T571" t="s">
        <v>209</v>
      </c>
      <c r="U571" t="s">
        <v>210</v>
      </c>
    </row>
    <row r="572" spans="1:21">
      <c r="A572" s="12">
        <v>170</v>
      </c>
      <c r="C572" s="2" t="s">
        <v>226</v>
      </c>
      <c r="E572" s="2" t="s">
        <v>40</v>
      </c>
      <c r="F572" s="15">
        <v>2</v>
      </c>
      <c r="G572" s="15">
        <v>5.09</v>
      </c>
      <c r="I572" s="15">
        <v>0</v>
      </c>
      <c r="J572" s="17">
        <v>5.09</v>
      </c>
      <c r="K572" s="17">
        <v>0</v>
      </c>
      <c r="L572" s="17">
        <v>0</v>
      </c>
      <c r="M572" s="17">
        <v>0</v>
      </c>
      <c r="N572" s="6">
        <v>0</v>
      </c>
      <c r="O572" s="15">
        <v>0</v>
      </c>
      <c r="P572" s="15">
        <v>10.18</v>
      </c>
      <c r="Q572" s="15">
        <v>0</v>
      </c>
      <c r="T572" t="s">
        <v>209</v>
      </c>
      <c r="U572" t="s">
        <v>210</v>
      </c>
    </row>
    <row r="573" spans="1:21">
      <c r="N573" s="4" t="s">
        <v>42</v>
      </c>
      <c r="Q573" s="18">
        <v>298.39999999999998</v>
      </c>
      <c r="T573" t="s">
        <v>209</v>
      </c>
      <c r="U573" t="s">
        <v>210</v>
      </c>
    </row>
    <row r="574" spans="1:21">
      <c r="A574" s="10" t="s">
        <v>15</v>
      </c>
      <c r="B574" s="5">
        <v>31879</v>
      </c>
      <c r="D574" s="4" t="s">
        <v>16</v>
      </c>
      <c r="E574" s="4" t="s">
        <v>17</v>
      </c>
      <c r="H574" s="4" t="s">
        <v>18</v>
      </c>
      <c r="I574" s="5">
        <v>1099</v>
      </c>
      <c r="M574" s="10" t="s">
        <v>227</v>
      </c>
      <c r="P574" s="4" t="s">
        <v>20</v>
      </c>
      <c r="R574" s="4" t="s">
        <v>228</v>
      </c>
      <c r="T574" s="1" t="str">
        <f>M574</f>
        <v>ULTRAMEGA DISTRIBUIDORA HOSPITALAR LTDA - EPP</v>
      </c>
      <c r="U574" s="1" t="str">
        <f>R574</f>
        <v>21.596.736/0001-44</v>
      </c>
    </row>
    <row r="575" spans="1:21">
      <c r="B575" s="4" t="s">
        <v>22</v>
      </c>
      <c r="C575" s="4" t="s">
        <v>23</v>
      </c>
      <c r="D575" s="4" t="s">
        <v>24</v>
      </c>
      <c r="H575" s="4" t="s">
        <v>25</v>
      </c>
      <c r="T575" t="s">
        <v>227</v>
      </c>
      <c r="U575" t="s">
        <v>228</v>
      </c>
    </row>
    <row r="576" spans="1:21">
      <c r="H576" s="2" t="s">
        <v>26</v>
      </c>
      <c r="K576" s="9" t="s">
        <v>27</v>
      </c>
      <c r="Q576" s="2" t="s">
        <v>28</v>
      </c>
      <c r="T576" t="s">
        <v>227</v>
      </c>
      <c r="U576" t="s">
        <v>228</v>
      </c>
    </row>
    <row r="577" spans="1:21">
      <c r="A577" s="9" t="s">
        <v>29</v>
      </c>
      <c r="E577" s="2" t="s">
        <v>30</v>
      </c>
      <c r="F577" s="2" t="s">
        <v>31</v>
      </c>
      <c r="G577" s="2" t="s">
        <v>32</v>
      </c>
      <c r="H577" s="2" t="s">
        <v>33</v>
      </c>
      <c r="J577" s="9" t="s">
        <v>27</v>
      </c>
      <c r="K577" s="9" t="s">
        <v>33</v>
      </c>
      <c r="L577" s="9" t="s">
        <v>34</v>
      </c>
      <c r="M577" s="9" t="s">
        <v>35</v>
      </c>
      <c r="N577" s="2" t="s">
        <v>36</v>
      </c>
      <c r="P577" s="2" t="s">
        <v>28</v>
      </c>
      <c r="Q577" s="2" t="s">
        <v>33</v>
      </c>
      <c r="R577" s="2" t="s">
        <v>37</v>
      </c>
      <c r="S577" s="2" t="s">
        <v>38</v>
      </c>
      <c r="T577" t="s">
        <v>227</v>
      </c>
      <c r="U577" t="s">
        <v>228</v>
      </c>
    </row>
    <row r="578" spans="1:21">
      <c r="A578" s="12">
        <v>274</v>
      </c>
      <c r="C578" s="2" t="s">
        <v>229</v>
      </c>
      <c r="E578" s="2" t="s">
        <v>40</v>
      </c>
      <c r="F578" s="15">
        <v>48</v>
      </c>
      <c r="G578" s="15">
        <v>1.79</v>
      </c>
      <c r="I578" s="15">
        <v>0</v>
      </c>
      <c r="J578" s="17">
        <v>1.79</v>
      </c>
      <c r="K578" s="17">
        <v>0</v>
      </c>
      <c r="L578" s="17">
        <v>0</v>
      </c>
      <c r="M578" s="17">
        <v>0</v>
      </c>
      <c r="N578" s="6">
        <v>0</v>
      </c>
      <c r="O578" s="15">
        <v>0</v>
      </c>
      <c r="P578" s="15">
        <v>85.92</v>
      </c>
      <c r="R578" s="2" t="s">
        <v>230</v>
      </c>
      <c r="S578" s="7">
        <v>480000</v>
      </c>
      <c r="T578" t="s">
        <v>227</v>
      </c>
      <c r="U578" t="s">
        <v>228</v>
      </c>
    </row>
    <row r="579" spans="1:21">
      <c r="C579" s="2" t="s">
        <v>231</v>
      </c>
      <c r="T579" t="s">
        <v>227</v>
      </c>
      <c r="U579" t="s">
        <v>228</v>
      </c>
    </row>
    <row r="580" spans="1:21">
      <c r="A580" s="12">
        <v>285</v>
      </c>
      <c r="C580" s="2" t="s">
        <v>232</v>
      </c>
      <c r="E580" s="2" t="s">
        <v>40</v>
      </c>
      <c r="F580" s="15">
        <v>12</v>
      </c>
      <c r="G580" s="15">
        <v>0.65</v>
      </c>
      <c r="I580" s="15">
        <v>0</v>
      </c>
      <c r="J580" s="17">
        <v>0.65</v>
      </c>
      <c r="K580" s="17">
        <v>0</v>
      </c>
      <c r="L580" s="17">
        <v>0</v>
      </c>
      <c r="M580" s="17">
        <v>0</v>
      </c>
      <c r="N580" s="6">
        <v>0</v>
      </c>
      <c r="O580" s="15">
        <v>0</v>
      </c>
      <c r="P580" s="15">
        <v>7.8</v>
      </c>
      <c r="R580" s="2" t="s">
        <v>233</v>
      </c>
      <c r="S580" s="7">
        <v>120000</v>
      </c>
      <c r="T580" t="s">
        <v>227</v>
      </c>
      <c r="U580" t="s">
        <v>228</v>
      </c>
    </row>
    <row r="581" spans="1:21">
      <c r="C581" s="2" t="s">
        <v>234</v>
      </c>
      <c r="T581" t="s">
        <v>227</v>
      </c>
      <c r="U581" t="s">
        <v>228</v>
      </c>
    </row>
    <row r="582" spans="1:21">
      <c r="A582" s="12">
        <v>287</v>
      </c>
      <c r="C582" s="2" t="s">
        <v>235</v>
      </c>
      <c r="E582" s="2" t="s">
        <v>236</v>
      </c>
      <c r="F582" s="15">
        <v>50</v>
      </c>
      <c r="G582" s="15">
        <v>5.3</v>
      </c>
      <c r="I582" s="15">
        <v>0</v>
      </c>
      <c r="J582" s="17">
        <v>5.3</v>
      </c>
      <c r="K582" s="17">
        <v>0</v>
      </c>
      <c r="L582" s="17">
        <v>0</v>
      </c>
      <c r="M582" s="17">
        <v>0</v>
      </c>
      <c r="N582" s="6">
        <v>0</v>
      </c>
      <c r="O582" s="15">
        <v>0</v>
      </c>
      <c r="P582" s="15">
        <v>265</v>
      </c>
      <c r="R582" s="2" t="s">
        <v>237</v>
      </c>
      <c r="S582" s="7">
        <v>500000</v>
      </c>
      <c r="T582" t="s">
        <v>227</v>
      </c>
      <c r="U582" t="s">
        <v>228</v>
      </c>
    </row>
    <row r="583" spans="1:21">
      <c r="C583" s="2" t="s">
        <v>238</v>
      </c>
      <c r="T583" t="s">
        <v>227</v>
      </c>
      <c r="U583" t="s">
        <v>228</v>
      </c>
    </row>
    <row r="584" spans="1:21">
      <c r="A584" s="12">
        <v>211</v>
      </c>
      <c r="C584" s="2" t="s">
        <v>189</v>
      </c>
      <c r="E584" s="2" t="s">
        <v>40</v>
      </c>
      <c r="F584" s="15">
        <v>500</v>
      </c>
      <c r="G584" s="15">
        <v>0.19</v>
      </c>
      <c r="I584" s="15">
        <v>0</v>
      </c>
      <c r="J584" s="17">
        <v>0.19</v>
      </c>
      <c r="K584" s="17">
        <v>0</v>
      </c>
      <c r="L584" s="17">
        <v>0</v>
      </c>
      <c r="M584" s="17">
        <v>0</v>
      </c>
      <c r="N584" s="6">
        <v>0</v>
      </c>
      <c r="O584" s="15">
        <v>0</v>
      </c>
      <c r="P584" s="15">
        <v>95</v>
      </c>
      <c r="R584" s="2" t="s">
        <v>190</v>
      </c>
      <c r="S584" s="7">
        <v>5000000</v>
      </c>
      <c r="T584" t="s">
        <v>227</v>
      </c>
      <c r="U584" t="s">
        <v>228</v>
      </c>
    </row>
    <row r="585" spans="1:21">
      <c r="C585" s="2" t="s">
        <v>191</v>
      </c>
      <c r="T585" t="s">
        <v>227</v>
      </c>
      <c r="U585" t="s">
        <v>228</v>
      </c>
    </row>
    <row r="586" spans="1:21">
      <c r="A586" s="12">
        <v>261</v>
      </c>
      <c r="C586" s="2" t="s">
        <v>239</v>
      </c>
      <c r="E586" s="2" t="s">
        <v>40</v>
      </c>
      <c r="F586" s="15">
        <v>168</v>
      </c>
      <c r="G586" s="15">
        <v>0.23</v>
      </c>
      <c r="I586" s="15">
        <v>0</v>
      </c>
      <c r="J586" s="17">
        <v>0.23</v>
      </c>
      <c r="K586" s="17">
        <v>0</v>
      </c>
      <c r="L586" s="17">
        <v>0</v>
      </c>
      <c r="M586" s="17">
        <v>0</v>
      </c>
      <c r="N586" s="6">
        <v>0</v>
      </c>
      <c r="O586" s="15">
        <v>0</v>
      </c>
      <c r="P586" s="15">
        <v>38.64</v>
      </c>
      <c r="R586" s="15">
        <v>6.8810409169999995E-4</v>
      </c>
      <c r="S586" s="7">
        <v>1680000</v>
      </c>
      <c r="T586" t="s">
        <v>227</v>
      </c>
      <c r="U586" t="s">
        <v>228</v>
      </c>
    </row>
    <row r="587" spans="1:21">
      <c r="A587" s="12">
        <v>262</v>
      </c>
      <c r="C587" s="2" t="s">
        <v>240</v>
      </c>
      <c r="E587" s="2" t="s">
        <v>40</v>
      </c>
      <c r="F587" s="15">
        <v>264</v>
      </c>
      <c r="G587" s="15">
        <v>0.36</v>
      </c>
      <c r="I587" s="15">
        <v>0</v>
      </c>
      <c r="J587" s="17">
        <v>0.36</v>
      </c>
      <c r="K587" s="17">
        <v>0</v>
      </c>
      <c r="L587" s="17">
        <v>0</v>
      </c>
      <c r="M587" s="17">
        <v>0</v>
      </c>
      <c r="N587" s="6">
        <v>0</v>
      </c>
      <c r="O587" s="15">
        <v>0</v>
      </c>
      <c r="P587" s="15">
        <v>95.04</v>
      </c>
      <c r="R587" s="15">
        <v>6.8831206169999999E-4</v>
      </c>
      <c r="S587" s="7">
        <v>2640000</v>
      </c>
      <c r="T587" t="s">
        <v>227</v>
      </c>
      <c r="U587" t="s">
        <v>228</v>
      </c>
    </row>
    <row r="588" spans="1:21">
      <c r="N588" s="4" t="s">
        <v>42</v>
      </c>
      <c r="Q588" s="18">
        <v>587.4</v>
      </c>
      <c r="T588" t="s">
        <v>227</v>
      </c>
      <c r="U588" t="s">
        <v>228</v>
      </c>
    </row>
    <row r="589" spans="1:21">
      <c r="N589" s="4" t="s">
        <v>43</v>
      </c>
      <c r="Q589" s="18">
        <v>885.8</v>
      </c>
      <c r="T589" t="s">
        <v>227</v>
      </c>
      <c r="U589" t="s">
        <v>228</v>
      </c>
    </row>
    <row r="590" spans="1:21">
      <c r="N590" s="4" t="s">
        <v>44</v>
      </c>
      <c r="Q590" s="19">
        <v>26340.5</v>
      </c>
      <c r="T590" t="s">
        <v>227</v>
      </c>
      <c r="U590" t="s">
        <v>228</v>
      </c>
    </row>
    <row r="591" spans="1:21">
      <c r="A591" s="10" t="s">
        <v>13</v>
      </c>
      <c r="C591" s="4" t="s">
        <v>95</v>
      </c>
      <c r="T591" t="s">
        <v>227</v>
      </c>
      <c r="U591" t="s">
        <v>228</v>
      </c>
    </row>
    <row r="592" spans="1:21">
      <c r="T592" t="s">
        <v>227</v>
      </c>
      <c r="U592" t="s">
        <v>228</v>
      </c>
    </row>
    <row r="593" spans="1:21">
      <c r="A593" s="13" t="s">
        <v>53</v>
      </c>
      <c r="T593" t="s">
        <v>227</v>
      </c>
      <c r="U593" t="s">
        <v>228</v>
      </c>
    </row>
    <row r="594" spans="1:21">
      <c r="T594" t="s">
        <v>227</v>
      </c>
      <c r="U594" t="s">
        <v>228</v>
      </c>
    </row>
    <row r="595" spans="1:21">
      <c r="A595" s="9" t="s">
        <v>54</v>
      </c>
      <c r="T595" t="s">
        <v>227</v>
      </c>
      <c r="U595" t="s">
        <v>228</v>
      </c>
    </row>
    <row r="596" spans="1:21">
      <c r="T596" t="s">
        <v>227</v>
      </c>
      <c r="U596" t="s">
        <v>228</v>
      </c>
    </row>
    <row r="597" spans="1:21">
      <c r="T597" t="s">
        <v>227</v>
      </c>
      <c r="U597" t="s">
        <v>228</v>
      </c>
    </row>
    <row r="598" spans="1:21">
      <c r="T598" t="s">
        <v>227</v>
      </c>
      <c r="U598" t="s">
        <v>228</v>
      </c>
    </row>
    <row r="599" spans="1:21">
      <c r="T599" t="s">
        <v>227</v>
      </c>
      <c r="U599" t="s">
        <v>228</v>
      </c>
    </row>
    <row r="600" spans="1:21">
      <c r="T600" t="s">
        <v>227</v>
      </c>
      <c r="U600" t="s">
        <v>228</v>
      </c>
    </row>
    <row r="601" spans="1:21">
      <c r="A601" s="9" t="s">
        <v>0</v>
      </c>
      <c r="B601" s="2" t="s">
        <v>1</v>
      </c>
      <c r="C601" s="3">
        <v>14</v>
      </c>
      <c r="D601" s="2" t="s">
        <v>2</v>
      </c>
      <c r="E601" s="3">
        <v>15</v>
      </c>
      <c r="T601" t="s">
        <v>227</v>
      </c>
      <c r="U601" t="s">
        <v>228</v>
      </c>
    </row>
    <row r="602" spans="1:21">
      <c r="A602" s="9" t="s">
        <v>3</v>
      </c>
      <c r="B602" s="2" t="s">
        <v>4</v>
      </c>
      <c r="D602" s="2" t="s">
        <v>5</v>
      </c>
      <c r="T602" t="s">
        <v>227</v>
      </c>
      <c r="U602" t="s">
        <v>228</v>
      </c>
    </row>
    <row r="603" spans="1:21">
      <c r="A603" s="9" t="s">
        <v>6</v>
      </c>
      <c r="B603" s="2" t="s">
        <v>7</v>
      </c>
      <c r="D603" s="2" t="s">
        <v>8</v>
      </c>
      <c r="T603" t="s">
        <v>227</v>
      </c>
      <c r="U603" t="s">
        <v>228</v>
      </c>
    </row>
    <row r="604" spans="1:21">
      <c r="T604" t="s">
        <v>227</v>
      </c>
      <c r="U604" t="s">
        <v>228</v>
      </c>
    </row>
    <row r="605" spans="1:21">
      <c r="A605" s="9" t="s">
        <v>9</v>
      </c>
      <c r="T605" t="s">
        <v>227</v>
      </c>
      <c r="U605" t="s">
        <v>228</v>
      </c>
    </row>
    <row r="606" spans="1:21">
      <c r="A606" s="9" t="s">
        <v>10</v>
      </c>
      <c r="T606" t="s">
        <v>227</v>
      </c>
      <c r="U606" t="s">
        <v>228</v>
      </c>
    </row>
    <row r="607" spans="1:21">
      <c r="A607" s="9" t="s">
        <v>11</v>
      </c>
      <c r="T607" t="s">
        <v>227</v>
      </c>
      <c r="U607" t="s">
        <v>228</v>
      </c>
    </row>
    <row r="608" spans="1:21">
      <c r="A608" s="9" t="s">
        <v>12</v>
      </c>
      <c r="T608" t="s">
        <v>227</v>
      </c>
      <c r="U608" t="s">
        <v>228</v>
      </c>
    </row>
    <row r="609" spans="1:21">
      <c r="T609" t="s">
        <v>227</v>
      </c>
      <c r="U609" t="s">
        <v>228</v>
      </c>
    </row>
    <row r="610" spans="1:21">
      <c r="A610" s="10" t="s">
        <v>13</v>
      </c>
      <c r="B610" s="4" t="s">
        <v>95</v>
      </c>
      <c r="T610" t="s">
        <v>227</v>
      </c>
      <c r="U610" t="s">
        <v>228</v>
      </c>
    </row>
    <row r="611" spans="1:21">
      <c r="A611" s="10" t="s">
        <v>15</v>
      </c>
      <c r="B611" s="5">
        <v>61256</v>
      </c>
      <c r="C611" s="4" t="s">
        <v>16</v>
      </c>
      <c r="D611" s="4" t="s">
        <v>17</v>
      </c>
      <c r="G611" s="4" t="s">
        <v>18</v>
      </c>
      <c r="H611" s="5">
        <v>65</v>
      </c>
      <c r="I611" s="4" t="s">
        <v>241</v>
      </c>
      <c r="N611" s="4" t="s">
        <v>20</v>
      </c>
      <c r="P611" s="4" t="s">
        <v>242</v>
      </c>
      <c r="T611" s="1" t="str">
        <f>I611</f>
        <v>UNI HOSPITALAR LTDA</v>
      </c>
      <c r="U611" s="1" t="str">
        <f>P611</f>
        <v>07.484.373/0001-24</v>
      </c>
    </row>
    <row r="612" spans="1:21">
      <c r="A612" s="10" t="s">
        <v>22</v>
      </c>
      <c r="B612" s="4" t="s">
        <v>23</v>
      </c>
      <c r="C612" s="4" t="s">
        <v>24</v>
      </c>
      <c r="G612" s="4" t="s">
        <v>25</v>
      </c>
      <c r="T612" t="s">
        <v>241</v>
      </c>
      <c r="U612" t="s">
        <v>242</v>
      </c>
    </row>
    <row r="613" spans="1:21">
      <c r="G613" s="2" t="s">
        <v>26</v>
      </c>
      <c r="I613" s="2" t="s">
        <v>27</v>
      </c>
      <c r="O613" s="2" t="s">
        <v>28</v>
      </c>
      <c r="T613" t="s">
        <v>241</v>
      </c>
      <c r="U613" t="s">
        <v>242</v>
      </c>
    </row>
    <row r="614" spans="1:21">
      <c r="A614" s="9" t="s">
        <v>29</v>
      </c>
      <c r="D614" s="2" t="s">
        <v>30</v>
      </c>
      <c r="E614" s="2" t="s">
        <v>31</v>
      </c>
      <c r="F614" s="2" t="s">
        <v>32</v>
      </c>
      <c r="G614" s="2" t="s">
        <v>33</v>
      </c>
      <c r="H614" s="2" t="s">
        <v>27</v>
      </c>
      <c r="I614" s="2" t="s">
        <v>33</v>
      </c>
      <c r="J614" s="9" t="s">
        <v>34</v>
      </c>
      <c r="K614" s="9" t="s">
        <v>35</v>
      </c>
      <c r="L614" s="9" t="s">
        <v>36</v>
      </c>
      <c r="N614" s="2" t="s">
        <v>28</v>
      </c>
      <c r="O614" s="2" t="s">
        <v>33</v>
      </c>
      <c r="P614" s="2" t="s">
        <v>37</v>
      </c>
      <c r="Q614" s="2" t="s">
        <v>38</v>
      </c>
      <c r="T614" t="s">
        <v>241</v>
      </c>
      <c r="U614" t="s">
        <v>242</v>
      </c>
    </row>
    <row r="615" spans="1:21">
      <c r="A615" s="12">
        <v>316</v>
      </c>
      <c r="B615" s="2" t="s">
        <v>243</v>
      </c>
      <c r="D615" s="2" t="s">
        <v>64</v>
      </c>
      <c r="E615" s="15">
        <v>100</v>
      </c>
      <c r="F615" s="15">
        <v>2.2599999999999998</v>
      </c>
      <c r="G615" s="15">
        <v>0</v>
      </c>
      <c r="H615" s="15">
        <v>2.2599999999999998</v>
      </c>
      <c r="I615" s="15">
        <v>0</v>
      </c>
      <c r="J615" s="17">
        <v>0</v>
      </c>
      <c r="K615" s="17">
        <v>0</v>
      </c>
      <c r="L615" s="14">
        <v>0</v>
      </c>
      <c r="M615" s="17">
        <v>0</v>
      </c>
      <c r="N615" s="15">
        <v>226</v>
      </c>
      <c r="P615" s="2" t="s">
        <v>244</v>
      </c>
      <c r="Q615" s="7">
        <v>1000000</v>
      </c>
      <c r="T615" t="s">
        <v>241</v>
      </c>
      <c r="U615" t="s">
        <v>242</v>
      </c>
    </row>
    <row r="616" spans="1:21">
      <c r="A616" s="12">
        <v>312</v>
      </c>
      <c r="B616" s="2" t="s">
        <v>245</v>
      </c>
      <c r="D616" s="2" t="s">
        <v>64</v>
      </c>
      <c r="E616" s="15">
        <v>50</v>
      </c>
      <c r="F616" s="15">
        <v>3.12</v>
      </c>
      <c r="G616" s="15">
        <v>0</v>
      </c>
      <c r="H616" s="15">
        <v>3.12</v>
      </c>
      <c r="I616" s="15">
        <v>0</v>
      </c>
      <c r="J616" s="17">
        <v>0</v>
      </c>
      <c r="K616" s="17">
        <v>0</v>
      </c>
      <c r="L616" s="14">
        <v>0</v>
      </c>
      <c r="M616" s="17">
        <v>0</v>
      </c>
      <c r="N616" s="15">
        <v>156</v>
      </c>
      <c r="P616" s="15">
        <v>1.7042527000000001E-3</v>
      </c>
      <c r="Q616" s="7">
        <v>500000</v>
      </c>
      <c r="T616" t="s">
        <v>241</v>
      </c>
      <c r="U616" t="s">
        <v>242</v>
      </c>
    </row>
    <row r="617" spans="1:21">
      <c r="B617" s="2" t="s">
        <v>246</v>
      </c>
      <c r="T617" t="s">
        <v>241</v>
      </c>
      <c r="U617" t="s">
        <v>242</v>
      </c>
    </row>
    <row r="618" spans="1:21">
      <c r="A618" s="12">
        <v>299</v>
      </c>
      <c r="B618" s="2" t="s">
        <v>247</v>
      </c>
      <c r="D618" s="2" t="s">
        <v>64</v>
      </c>
      <c r="E618" s="15">
        <v>100</v>
      </c>
      <c r="F618" s="15">
        <v>5.23</v>
      </c>
      <c r="G618" s="15">
        <v>0</v>
      </c>
      <c r="H618" s="15">
        <v>5.23</v>
      </c>
      <c r="I618" s="15">
        <v>0</v>
      </c>
      <c r="J618" s="17">
        <v>0</v>
      </c>
      <c r="K618" s="17">
        <v>0</v>
      </c>
      <c r="L618" s="14">
        <v>0</v>
      </c>
      <c r="M618" s="17">
        <v>0</v>
      </c>
      <c r="N618" s="15">
        <v>523</v>
      </c>
      <c r="P618" s="2" t="s">
        <v>248</v>
      </c>
      <c r="Q618" s="7">
        <v>1000000</v>
      </c>
      <c r="T618" t="s">
        <v>241</v>
      </c>
      <c r="U618" t="s">
        <v>242</v>
      </c>
    </row>
    <row r="619" spans="1:21">
      <c r="L619" s="10" t="s">
        <v>42</v>
      </c>
      <c r="O619" s="18">
        <v>905</v>
      </c>
      <c r="T619" t="s">
        <v>241</v>
      </c>
      <c r="U619" t="s">
        <v>242</v>
      </c>
    </row>
    <row r="620" spans="1:21">
      <c r="A620" s="10" t="s">
        <v>15</v>
      </c>
      <c r="B620" s="5">
        <v>4178</v>
      </c>
      <c r="C620" s="4" t="s">
        <v>16</v>
      </c>
      <c r="D620" s="4" t="s">
        <v>17</v>
      </c>
      <c r="G620" s="4" t="s">
        <v>18</v>
      </c>
      <c r="H620" s="5">
        <v>1641</v>
      </c>
      <c r="K620" s="10" t="s">
        <v>249</v>
      </c>
      <c r="N620" s="4" t="s">
        <v>20</v>
      </c>
      <c r="P620" s="4" t="s">
        <v>250</v>
      </c>
      <c r="T620" s="1" t="str">
        <f>K620</f>
        <v>WANDERLEY &amp; REGIS COMERCIO E PRODUTOS MEDICO</v>
      </c>
      <c r="U620" s="1" t="str">
        <f>P620</f>
        <v>13.120.044/0001-05</v>
      </c>
    </row>
    <row r="621" spans="1:21">
      <c r="A621" s="10" t="s">
        <v>22</v>
      </c>
      <c r="B621" s="4" t="s">
        <v>23</v>
      </c>
      <c r="C621" s="4" t="s">
        <v>24</v>
      </c>
      <c r="G621" s="4" t="s">
        <v>25</v>
      </c>
      <c r="T621" t="s">
        <v>249</v>
      </c>
      <c r="U621" t="s">
        <v>250</v>
      </c>
    </row>
    <row r="622" spans="1:21">
      <c r="G622" s="2" t="s">
        <v>26</v>
      </c>
      <c r="I622" s="2" t="s">
        <v>27</v>
      </c>
      <c r="O622" s="2" t="s">
        <v>28</v>
      </c>
      <c r="T622" t="s">
        <v>249</v>
      </c>
      <c r="U622" t="s">
        <v>250</v>
      </c>
    </row>
    <row r="623" spans="1:21">
      <c r="A623" s="9" t="s">
        <v>29</v>
      </c>
      <c r="D623" s="2" t="s">
        <v>30</v>
      </c>
      <c r="E623" s="2" t="s">
        <v>31</v>
      </c>
      <c r="F623" s="2" t="s">
        <v>32</v>
      </c>
      <c r="G623" s="2" t="s">
        <v>33</v>
      </c>
      <c r="H623" s="2" t="s">
        <v>27</v>
      </c>
      <c r="I623" s="2" t="s">
        <v>33</v>
      </c>
      <c r="J623" s="9" t="s">
        <v>34</v>
      </c>
      <c r="K623" s="9" t="s">
        <v>35</v>
      </c>
      <c r="L623" s="9" t="s">
        <v>36</v>
      </c>
      <c r="N623" s="2" t="s">
        <v>28</v>
      </c>
      <c r="O623" s="2" t="s">
        <v>33</v>
      </c>
      <c r="P623" s="2" t="s">
        <v>37</v>
      </c>
      <c r="Q623" s="2" t="s">
        <v>38</v>
      </c>
      <c r="T623" t="s">
        <v>249</v>
      </c>
      <c r="U623" t="s">
        <v>250</v>
      </c>
    </row>
    <row r="624" spans="1:21">
      <c r="A624" s="12">
        <v>246</v>
      </c>
      <c r="B624" s="2" t="s">
        <v>251</v>
      </c>
      <c r="D624" s="2" t="s">
        <v>252</v>
      </c>
      <c r="E624" s="15">
        <v>20</v>
      </c>
      <c r="F624" s="15">
        <v>27.7</v>
      </c>
      <c r="G624" s="15">
        <v>0</v>
      </c>
      <c r="H624" s="15">
        <v>27.7</v>
      </c>
      <c r="I624" s="15">
        <v>0</v>
      </c>
      <c r="J624" s="17">
        <v>0</v>
      </c>
      <c r="K624" s="17">
        <v>0</v>
      </c>
      <c r="L624" s="14">
        <v>0</v>
      </c>
      <c r="M624" s="17">
        <v>0</v>
      </c>
      <c r="N624" s="15">
        <v>554</v>
      </c>
      <c r="P624" s="15">
        <v>1.7080704E-3</v>
      </c>
      <c r="Q624" s="7">
        <v>200000</v>
      </c>
      <c r="T624" t="s">
        <v>249</v>
      </c>
      <c r="U624" t="s">
        <v>250</v>
      </c>
    </row>
    <row r="625" spans="1:21">
      <c r="B625" s="2" t="s">
        <v>253</v>
      </c>
      <c r="T625" t="s">
        <v>249</v>
      </c>
      <c r="U625" t="s">
        <v>250</v>
      </c>
    </row>
    <row r="626" spans="1:21">
      <c r="A626" s="12">
        <v>239</v>
      </c>
      <c r="B626" s="2" t="s">
        <v>254</v>
      </c>
      <c r="D626" s="2" t="s">
        <v>40</v>
      </c>
      <c r="E626" s="15">
        <v>10</v>
      </c>
      <c r="F626" s="15">
        <v>41.5</v>
      </c>
      <c r="G626" s="15">
        <v>0</v>
      </c>
      <c r="H626" s="15">
        <v>41.5</v>
      </c>
      <c r="I626" s="15">
        <v>0</v>
      </c>
      <c r="J626" s="17">
        <v>0</v>
      </c>
      <c r="K626" s="17">
        <v>0</v>
      </c>
      <c r="L626" s="14">
        <v>0</v>
      </c>
      <c r="M626" s="17">
        <v>0</v>
      </c>
      <c r="N626" s="15">
        <v>415</v>
      </c>
      <c r="P626" s="15">
        <v>1.7071306000000001E-3</v>
      </c>
      <c r="Q626" s="7">
        <v>100000</v>
      </c>
      <c r="T626" t="s">
        <v>249</v>
      </c>
      <c r="U626" t="s">
        <v>250</v>
      </c>
    </row>
    <row r="627" spans="1:21">
      <c r="B627" s="2" t="s">
        <v>255</v>
      </c>
      <c r="T627" t="s">
        <v>249</v>
      </c>
      <c r="U627" t="s">
        <v>250</v>
      </c>
    </row>
    <row r="628" spans="1:21">
      <c r="A628" s="12">
        <v>234</v>
      </c>
      <c r="B628" s="2" t="s">
        <v>256</v>
      </c>
      <c r="D628" s="2" t="s">
        <v>40</v>
      </c>
      <c r="E628" s="15">
        <v>20</v>
      </c>
      <c r="F628" s="15">
        <v>46.5</v>
      </c>
      <c r="G628" s="15">
        <v>0</v>
      </c>
      <c r="H628" s="15">
        <v>46.5</v>
      </c>
      <c r="I628" s="15">
        <v>0</v>
      </c>
      <c r="J628" s="17">
        <v>0</v>
      </c>
      <c r="K628" s="17">
        <v>0</v>
      </c>
      <c r="L628" s="14">
        <v>0</v>
      </c>
      <c r="M628" s="17">
        <v>0</v>
      </c>
      <c r="N628" s="15">
        <v>930</v>
      </c>
      <c r="P628" s="15">
        <v>1.7082203E-3</v>
      </c>
      <c r="Q628" s="7">
        <v>200000</v>
      </c>
      <c r="T628" t="s">
        <v>249</v>
      </c>
      <c r="U628" t="s">
        <v>250</v>
      </c>
    </row>
    <row r="629" spans="1:21">
      <c r="B629" s="2" t="s">
        <v>257</v>
      </c>
      <c r="T629" t="s">
        <v>249</v>
      </c>
      <c r="U629" t="s">
        <v>250</v>
      </c>
    </row>
    <row r="630" spans="1:21">
      <c r="L630" s="10" t="s">
        <v>42</v>
      </c>
      <c r="O630" s="19">
        <v>1899</v>
      </c>
      <c r="T630" t="s">
        <v>249</v>
      </c>
      <c r="U630" t="s">
        <v>250</v>
      </c>
    </row>
    <row r="631" spans="1:21">
      <c r="L631" s="10" t="s">
        <v>43</v>
      </c>
      <c r="O631" s="19">
        <v>2804</v>
      </c>
      <c r="T631" t="s">
        <v>249</v>
      </c>
      <c r="U631" t="s">
        <v>250</v>
      </c>
    </row>
    <row r="632" spans="1:21">
      <c r="L632" s="10" t="s">
        <v>44</v>
      </c>
      <c r="O632" s="19">
        <v>29144.5</v>
      </c>
      <c r="T632" t="s">
        <v>249</v>
      </c>
      <c r="U632" t="s">
        <v>250</v>
      </c>
    </row>
    <row r="633" spans="1:21">
      <c r="A633" s="10" t="s">
        <v>13</v>
      </c>
      <c r="B633" s="4" t="s">
        <v>258</v>
      </c>
      <c r="T633" t="s">
        <v>249</v>
      </c>
      <c r="U633" t="s">
        <v>250</v>
      </c>
    </row>
    <row r="634" spans="1:21">
      <c r="A634" s="10" t="s">
        <v>15</v>
      </c>
      <c r="B634" s="5">
        <v>45370</v>
      </c>
      <c r="C634" s="4" t="s">
        <v>16</v>
      </c>
      <c r="D634" s="4" t="s">
        <v>17</v>
      </c>
      <c r="G634" s="4" t="s">
        <v>18</v>
      </c>
      <c r="H634" s="5">
        <v>79</v>
      </c>
      <c r="K634" s="10" t="s">
        <v>259</v>
      </c>
      <c r="N634" s="4" t="s">
        <v>20</v>
      </c>
      <c r="P634" s="4" t="s">
        <v>260</v>
      </c>
      <c r="T634" s="1" t="str">
        <f>K634</f>
        <v>WHITE MARTINS GASES INDUSTRIAIS NE LTDA</v>
      </c>
      <c r="U634" s="1" t="str">
        <f>P634</f>
        <v>24.380.578/0020-41</v>
      </c>
    </row>
    <row r="635" spans="1:21">
      <c r="A635" s="10" t="s">
        <v>22</v>
      </c>
      <c r="B635" s="4" t="s">
        <v>23</v>
      </c>
      <c r="C635" s="4" t="s">
        <v>24</v>
      </c>
      <c r="G635" s="4" t="s">
        <v>25</v>
      </c>
      <c r="T635" t="s">
        <v>259</v>
      </c>
      <c r="U635" t="s">
        <v>260</v>
      </c>
    </row>
    <row r="636" spans="1:21">
      <c r="G636" s="2" t="s">
        <v>26</v>
      </c>
      <c r="I636" s="2" t="s">
        <v>27</v>
      </c>
      <c r="O636" s="2" t="s">
        <v>28</v>
      </c>
      <c r="T636" t="s">
        <v>259</v>
      </c>
      <c r="U636" t="s">
        <v>260</v>
      </c>
    </row>
    <row r="637" spans="1:21">
      <c r="A637" s="9" t="s">
        <v>29</v>
      </c>
      <c r="D637" s="2" t="s">
        <v>30</v>
      </c>
      <c r="E637" s="2" t="s">
        <v>31</v>
      </c>
      <c r="F637" s="2" t="s">
        <v>32</v>
      </c>
      <c r="G637" s="2" t="s">
        <v>33</v>
      </c>
      <c r="H637" s="2" t="s">
        <v>27</v>
      </c>
      <c r="I637" s="2" t="s">
        <v>33</v>
      </c>
      <c r="J637" s="9" t="s">
        <v>34</v>
      </c>
      <c r="K637" s="9" t="s">
        <v>35</v>
      </c>
      <c r="L637" s="9" t="s">
        <v>36</v>
      </c>
      <c r="N637" s="2" t="s">
        <v>28</v>
      </c>
      <c r="O637" s="2" t="s">
        <v>33</v>
      </c>
      <c r="P637" s="2" t="s">
        <v>37</v>
      </c>
      <c r="Q637" s="2" t="s">
        <v>38</v>
      </c>
      <c r="T637" t="s">
        <v>259</v>
      </c>
      <c r="U637" t="s">
        <v>260</v>
      </c>
    </row>
    <row r="638" spans="1:21">
      <c r="T638" t="s">
        <v>259</v>
      </c>
      <c r="U638" t="s">
        <v>260</v>
      </c>
    </row>
    <row r="639" spans="1:21">
      <c r="A639" s="13" t="s">
        <v>53</v>
      </c>
      <c r="T639" t="s">
        <v>259</v>
      </c>
      <c r="U639" t="s">
        <v>260</v>
      </c>
    </row>
    <row r="640" spans="1:21">
      <c r="T640" t="s">
        <v>259</v>
      </c>
      <c r="U640" t="s">
        <v>260</v>
      </c>
    </row>
    <row r="641" spans="1:21">
      <c r="A641" s="9" t="s">
        <v>54</v>
      </c>
      <c r="T641" t="s">
        <v>259</v>
      </c>
      <c r="U641" t="s">
        <v>260</v>
      </c>
    </row>
    <row r="642" spans="1:21">
      <c r="T642" t="s">
        <v>259</v>
      </c>
      <c r="U642" t="s">
        <v>260</v>
      </c>
    </row>
    <row r="643" spans="1:21">
      <c r="T643" t="s">
        <v>259</v>
      </c>
      <c r="U643" t="s">
        <v>260</v>
      </c>
    </row>
    <row r="644" spans="1:21">
      <c r="T644" t="s">
        <v>259</v>
      </c>
      <c r="U644" t="s">
        <v>260</v>
      </c>
    </row>
    <row r="645" spans="1:21">
      <c r="T645" t="s">
        <v>259</v>
      </c>
      <c r="U645" t="s">
        <v>260</v>
      </c>
    </row>
    <row r="646" spans="1:21">
      <c r="T646" t="s">
        <v>259</v>
      </c>
      <c r="U646" t="s">
        <v>260</v>
      </c>
    </row>
    <row r="647" spans="1:21">
      <c r="A647" s="9" t="s">
        <v>0</v>
      </c>
      <c r="B647" s="2" t="s">
        <v>1</v>
      </c>
      <c r="C647" s="3">
        <v>15</v>
      </c>
      <c r="D647" s="2" t="s">
        <v>2</v>
      </c>
      <c r="E647" s="3">
        <v>15</v>
      </c>
      <c r="T647" t="s">
        <v>259</v>
      </c>
      <c r="U647" t="s">
        <v>260</v>
      </c>
    </row>
    <row r="648" spans="1:21">
      <c r="A648" s="9" t="s">
        <v>3</v>
      </c>
      <c r="B648" s="2" t="s">
        <v>4</v>
      </c>
      <c r="D648" s="2" t="s">
        <v>5</v>
      </c>
      <c r="T648" t="s">
        <v>259</v>
      </c>
      <c r="U648" t="s">
        <v>260</v>
      </c>
    </row>
    <row r="649" spans="1:21">
      <c r="A649" s="9" t="s">
        <v>6</v>
      </c>
      <c r="B649" s="2" t="s">
        <v>7</v>
      </c>
      <c r="D649" s="2" t="s">
        <v>8</v>
      </c>
      <c r="T649" t="s">
        <v>259</v>
      </c>
      <c r="U649" t="s">
        <v>260</v>
      </c>
    </row>
    <row r="650" spans="1:21">
      <c r="T650" t="s">
        <v>259</v>
      </c>
      <c r="U650" t="s">
        <v>260</v>
      </c>
    </row>
    <row r="651" spans="1:21">
      <c r="A651" s="9" t="s">
        <v>9</v>
      </c>
      <c r="T651" t="s">
        <v>259</v>
      </c>
      <c r="U651" t="s">
        <v>260</v>
      </c>
    </row>
    <row r="652" spans="1:21">
      <c r="A652" s="9" t="s">
        <v>10</v>
      </c>
      <c r="T652" t="s">
        <v>259</v>
      </c>
      <c r="U652" t="s">
        <v>260</v>
      </c>
    </row>
    <row r="653" spans="1:21">
      <c r="A653" s="9" t="s">
        <v>11</v>
      </c>
      <c r="T653" t="s">
        <v>259</v>
      </c>
      <c r="U653" t="s">
        <v>260</v>
      </c>
    </row>
    <row r="654" spans="1:21">
      <c r="A654" s="9" t="s">
        <v>12</v>
      </c>
      <c r="T654" t="s">
        <v>259</v>
      </c>
      <c r="U654" t="s">
        <v>260</v>
      </c>
    </row>
    <row r="655" spans="1:21">
      <c r="T655" t="s">
        <v>259</v>
      </c>
      <c r="U655" t="s">
        <v>260</v>
      </c>
    </row>
    <row r="656" spans="1:21">
      <c r="A656" s="10" t="s">
        <v>13</v>
      </c>
      <c r="B656" s="4" t="s">
        <v>258</v>
      </c>
      <c r="T656" t="s">
        <v>259</v>
      </c>
      <c r="U656" t="s">
        <v>260</v>
      </c>
    </row>
    <row r="657" spans="1:21">
      <c r="A657" s="10" t="s">
        <v>15</v>
      </c>
      <c r="B657" s="5">
        <v>45370</v>
      </c>
      <c r="C657" s="4" t="s">
        <v>16</v>
      </c>
      <c r="D657" s="4" t="s">
        <v>17</v>
      </c>
      <c r="G657" s="4" t="s">
        <v>18</v>
      </c>
      <c r="H657" s="5">
        <v>79</v>
      </c>
      <c r="L657" s="10" t="s">
        <v>259</v>
      </c>
      <c r="N657" s="4" t="s">
        <v>20</v>
      </c>
      <c r="P657" s="4" t="s">
        <v>260</v>
      </c>
      <c r="T657" s="1" t="str">
        <f>L657</f>
        <v>WHITE MARTINS GASES INDUSTRIAIS NE LTDA</v>
      </c>
      <c r="U657" s="1" t="str">
        <f>P657</f>
        <v>24.380.578/0020-41</v>
      </c>
    </row>
    <row r="658" spans="1:21">
      <c r="A658" s="10" t="s">
        <v>22</v>
      </c>
      <c r="B658" s="4" t="s">
        <v>23</v>
      </c>
      <c r="C658" s="4" t="s">
        <v>24</v>
      </c>
      <c r="G658" s="4" t="s">
        <v>25</v>
      </c>
      <c r="T658" t="s">
        <v>259</v>
      </c>
      <c r="U658" t="s">
        <v>260</v>
      </c>
    </row>
    <row r="659" spans="1:21">
      <c r="G659" s="2" t="s">
        <v>26</v>
      </c>
      <c r="J659" s="9" t="s">
        <v>27</v>
      </c>
      <c r="N659" s="2" t="s">
        <v>28</v>
      </c>
      <c r="T659" t="s">
        <v>259</v>
      </c>
      <c r="U659" t="s">
        <v>260</v>
      </c>
    </row>
    <row r="660" spans="1:21">
      <c r="A660" s="9" t="s">
        <v>29</v>
      </c>
      <c r="D660" s="2" t="s">
        <v>30</v>
      </c>
      <c r="E660" s="2" t="s">
        <v>31</v>
      </c>
      <c r="F660" s="2" t="s">
        <v>32</v>
      </c>
      <c r="G660" s="2" t="s">
        <v>33</v>
      </c>
      <c r="I660" s="2" t="s">
        <v>27</v>
      </c>
      <c r="J660" s="9" t="s">
        <v>33</v>
      </c>
      <c r="K660" s="9" t="s">
        <v>34</v>
      </c>
      <c r="L660" s="9" t="s">
        <v>35</v>
      </c>
      <c r="M660" s="9" t="s">
        <v>36</v>
      </c>
      <c r="N660" s="2" t="s">
        <v>28</v>
      </c>
      <c r="O660" s="2" t="s">
        <v>33</v>
      </c>
      <c r="P660" s="2" t="s">
        <v>37</v>
      </c>
      <c r="Q660" s="2" t="s">
        <v>38</v>
      </c>
      <c r="T660" t="s">
        <v>259</v>
      </c>
      <c r="U660" t="s">
        <v>260</v>
      </c>
    </row>
    <row r="661" spans="1:21">
      <c r="A661" s="12">
        <v>674</v>
      </c>
      <c r="B661" s="2" t="s">
        <v>261</v>
      </c>
      <c r="D661" s="2" t="s">
        <v>262</v>
      </c>
      <c r="E661" s="15">
        <v>13.2</v>
      </c>
      <c r="F661" s="15">
        <v>11.34</v>
      </c>
      <c r="H661" s="15">
        <v>0</v>
      </c>
      <c r="I661" s="15">
        <v>12.96</v>
      </c>
      <c r="J661" s="17">
        <v>0</v>
      </c>
      <c r="L661" s="17">
        <v>0</v>
      </c>
      <c r="M661" s="17">
        <v>0</v>
      </c>
      <c r="N661" s="15">
        <v>171.04</v>
      </c>
      <c r="O661" s="15">
        <v>0</v>
      </c>
      <c r="T661" t="s">
        <v>259</v>
      </c>
      <c r="U661" t="s">
        <v>260</v>
      </c>
    </row>
    <row r="662" spans="1:21">
      <c r="M662" s="10" t="s">
        <v>42</v>
      </c>
      <c r="O662" s="18">
        <v>171.04</v>
      </c>
      <c r="T662" t="s">
        <v>259</v>
      </c>
      <c r="U662" t="s">
        <v>260</v>
      </c>
    </row>
    <row r="663" spans="1:21">
      <c r="M663" s="10" t="s">
        <v>43</v>
      </c>
      <c r="O663" s="18">
        <v>171.04</v>
      </c>
      <c r="T663" t="s">
        <v>259</v>
      </c>
      <c r="U663" t="s">
        <v>260</v>
      </c>
    </row>
    <row r="664" spans="1:21">
      <c r="M664" s="10" t="s">
        <v>44</v>
      </c>
      <c r="O664" s="19">
        <v>29315.54</v>
      </c>
      <c r="T664" t="s">
        <v>259</v>
      </c>
      <c r="U664" t="s">
        <v>260</v>
      </c>
    </row>
    <row r="665" spans="1:21">
      <c r="A665" s="10" t="s">
        <v>13</v>
      </c>
      <c r="B665" s="4" t="s">
        <v>263</v>
      </c>
      <c r="T665" t="s">
        <v>259</v>
      </c>
      <c r="U665" t="s">
        <v>260</v>
      </c>
    </row>
    <row r="666" spans="1:21">
      <c r="A666" s="10" t="s">
        <v>15</v>
      </c>
      <c r="B666" s="5">
        <v>62139</v>
      </c>
      <c r="C666" s="4" t="s">
        <v>16</v>
      </c>
      <c r="D666" s="4" t="s">
        <v>17</v>
      </c>
      <c r="G666" s="4" t="s">
        <v>18</v>
      </c>
      <c r="H666" s="5">
        <v>79</v>
      </c>
      <c r="L666" s="10" t="s">
        <v>259</v>
      </c>
      <c r="N666" s="4" t="s">
        <v>20</v>
      </c>
      <c r="P666" s="4" t="s">
        <v>260</v>
      </c>
      <c r="T666" s="1" t="str">
        <f>L666</f>
        <v>WHITE MARTINS GASES INDUSTRIAIS NE LTDA</v>
      </c>
      <c r="U666" s="1" t="str">
        <f>P666</f>
        <v>24.380.578/0020-41</v>
      </c>
    </row>
    <row r="667" spans="1:21">
      <c r="A667" s="10" t="s">
        <v>22</v>
      </c>
      <c r="B667" s="4" t="s">
        <v>23</v>
      </c>
      <c r="C667" s="4" t="s">
        <v>24</v>
      </c>
      <c r="G667" s="4" t="s">
        <v>25</v>
      </c>
      <c r="T667" t="s">
        <v>259</v>
      </c>
      <c r="U667" t="s">
        <v>260</v>
      </c>
    </row>
    <row r="668" spans="1:21">
      <c r="G668" s="2" t="s">
        <v>26</v>
      </c>
      <c r="J668" s="9" t="s">
        <v>27</v>
      </c>
      <c r="N668" s="2" t="s">
        <v>28</v>
      </c>
      <c r="T668" t="s">
        <v>259</v>
      </c>
      <c r="U668" t="s">
        <v>260</v>
      </c>
    </row>
    <row r="669" spans="1:21">
      <c r="A669" s="9" t="s">
        <v>29</v>
      </c>
      <c r="D669" s="2" t="s">
        <v>30</v>
      </c>
      <c r="E669" s="2" t="s">
        <v>31</v>
      </c>
      <c r="F669" s="2" t="s">
        <v>32</v>
      </c>
      <c r="G669" s="2" t="s">
        <v>33</v>
      </c>
      <c r="I669" s="2" t="s">
        <v>27</v>
      </c>
      <c r="J669" s="9" t="s">
        <v>33</v>
      </c>
      <c r="K669" s="9" t="s">
        <v>34</v>
      </c>
      <c r="L669" s="9" t="s">
        <v>35</v>
      </c>
      <c r="M669" s="9" t="s">
        <v>36</v>
      </c>
      <c r="N669" s="2" t="s">
        <v>28</v>
      </c>
      <c r="O669" s="2" t="s">
        <v>33</v>
      </c>
      <c r="P669" s="2" t="s">
        <v>37</v>
      </c>
      <c r="Q669" s="2" t="s">
        <v>38</v>
      </c>
      <c r="T669" t="s">
        <v>259</v>
      </c>
      <c r="U669" t="s">
        <v>260</v>
      </c>
    </row>
    <row r="670" spans="1:21">
      <c r="A670" s="12">
        <v>674</v>
      </c>
      <c r="B670" s="2" t="s">
        <v>261</v>
      </c>
      <c r="D670" s="2" t="s">
        <v>262</v>
      </c>
      <c r="E670" s="15">
        <v>6.6</v>
      </c>
      <c r="F670" s="15">
        <v>4.92</v>
      </c>
      <c r="H670" s="15">
        <v>0</v>
      </c>
      <c r="I670" s="15">
        <v>6.12</v>
      </c>
      <c r="J670" s="17">
        <v>0</v>
      </c>
      <c r="L670" s="17">
        <v>0</v>
      </c>
      <c r="M670" s="17">
        <v>0</v>
      </c>
      <c r="N670" s="15">
        <v>40.4</v>
      </c>
      <c r="O670" s="15">
        <v>0</v>
      </c>
      <c r="T670" t="s">
        <v>259</v>
      </c>
      <c r="U670" t="s">
        <v>260</v>
      </c>
    </row>
    <row r="671" spans="1:21">
      <c r="A671" s="12">
        <v>675</v>
      </c>
      <c r="B671" s="2" t="s">
        <v>264</v>
      </c>
      <c r="D671" s="2" t="s">
        <v>262</v>
      </c>
      <c r="E671" s="15">
        <v>10</v>
      </c>
      <c r="F671" s="15">
        <v>4.92</v>
      </c>
      <c r="H671" s="15">
        <v>0</v>
      </c>
      <c r="I671" s="15">
        <v>6.12</v>
      </c>
      <c r="J671" s="17">
        <v>0</v>
      </c>
      <c r="L671" s="17">
        <v>0</v>
      </c>
      <c r="M671" s="17">
        <v>0</v>
      </c>
      <c r="N671" s="15">
        <v>61.22</v>
      </c>
      <c r="O671" s="15">
        <v>0</v>
      </c>
      <c r="T671" t="s">
        <v>259</v>
      </c>
      <c r="U671" t="s">
        <v>260</v>
      </c>
    </row>
    <row r="672" spans="1:21">
      <c r="B672" s="2" t="s">
        <v>265</v>
      </c>
      <c r="T672" t="s">
        <v>259</v>
      </c>
      <c r="U672" t="s">
        <v>260</v>
      </c>
    </row>
    <row r="673" spans="1:21">
      <c r="M673" s="10" t="s">
        <v>42</v>
      </c>
      <c r="O673" s="18">
        <v>101.62</v>
      </c>
      <c r="T673" t="s">
        <v>259</v>
      </c>
      <c r="U673" t="s">
        <v>260</v>
      </c>
    </row>
    <row r="674" spans="1:21">
      <c r="M674" s="10" t="s">
        <v>43</v>
      </c>
      <c r="O674" s="18">
        <v>101.62</v>
      </c>
      <c r="T674" t="s">
        <v>259</v>
      </c>
      <c r="U674" t="s">
        <v>260</v>
      </c>
    </row>
    <row r="675" spans="1:21">
      <c r="M675" s="10" t="s">
        <v>44</v>
      </c>
      <c r="O675" s="19">
        <v>29417.16</v>
      </c>
      <c r="T675" t="s">
        <v>259</v>
      </c>
      <c r="U675" t="s">
        <v>260</v>
      </c>
    </row>
    <row r="676" spans="1:21">
      <c r="M676" s="10" t="s">
        <v>266</v>
      </c>
      <c r="O676" s="19">
        <v>29417.16</v>
      </c>
      <c r="T676" t="s">
        <v>259</v>
      </c>
      <c r="U676" t="s">
        <v>260</v>
      </c>
    </row>
    <row r="677" spans="1:21">
      <c r="M677" s="10" t="s">
        <v>267</v>
      </c>
      <c r="O677" s="5">
        <v>32</v>
      </c>
      <c r="T677" t="s">
        <v>259</v>
      </c>
      <c r="U677" t="s">
        <v>260</v>
      </c>
    </row>
    <row r="678" spans="1:21">
      <c r="T678" t="s">
        <v>259</v>
      </c>
      <c r="U678" t="s">
        <v>260</v>
      </c>
    </row>
    <row r="679" spans="1:21">
      <c r="A679" s="13" t="s">
        <v>53</v>
      </c>
    </row>
    <row r="681" spans="1:21">
      <c r="A681" s="9" t="s">
        <v>54</v>
      </c>
    </row>
  </sheetData>
  <autoFilter ref="A1:U68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2018-05-29T18:36:47Z</dcterms:created>
  <dcterms:modified xsi:type="dcterms:W3CDTF">2018-05-29T18:46:44Z</dcterms:modified>
</cp:coreProperties>
</file>